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Совет\Совет СП 2025 2029\4  заседание 29 дек 2025\2  бюджет 2026\"/>
    </mc:Choice>
  </mc:AlternateContent>
  <xr:revisionPtr revIDLastSave="0" documentId="13_ncr:1_{BB9CD798-F8A2-408D-8CEC-27F71C037407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91029"/>
</workbook>
</file>

<file path=xl/calcChain.xml><?xml version="1.0" encoding="utf-8"?>
<calcChain xmlns="http://schemas.openxmlformats.org/spreadsheetml/2006/main">
  <c r="G37" i="2" l="1"/>
  <c r="G36" i="2" s="1"/>
  <c r="G35" i="2" s="1"/>
  <c r="G65" i="2" l="1"/>
  <c r="G172" i="2" l="1"/>
  <c r="G171" i="2" s="1"/>
  <c r="G170" i="2" s="1"/>
  <c r="G169" i="2" s="1"/>
  <c r="G168" i="2" s="1"/>
  <c r="G203" i="2"/>
  <c r="G202" i="2" s="1"/>
  <c r="G201" i="2" s="1"/>
  <c r="G198" i="2"/>
  <c r="G162" i="2"/>
  <c r="G163" i="2"/>
  <c r="G135" i="2"/>
  <c r="G134" i="2" s="1"/>
  <c r="C101" i="1"/>
  <c r="C99" i="1"/>
  <c r="C74" i="1"/>
  <c r="G200" i="2" l="1"/>
  <c r="C67" i="1" l="1"/>
  <c r="G46" i="2" l="1"/>
  <c r="G56" i="2"/>
  <c r="C91" i="1"/>
  <c r="C85" i="1"/>
  <c r="C81" i="1"/>
  <c r="G41" i="2" l="1"/>
  <c r="G43" i="2"/>
  <c r="G58" i="2"/>
  <c r="G127" i="2"/>
  <c r="G112" i="2"/>
  <c r="C79" i="1" l="1"/>
  <c r="C42" i="1" l="1"/>
  <c r="G151" i="2" l="1"/>
  <c r="G149" i="2"/>
  <c r="G147" i="2"/>
  <c r="C54" i="1" l="1"/>
  <c r="C14" i="3" l="1"/>
  <c r="C13" i="3" s="1"/>
  <c r="C12" i="3" s="1"/>
  <c r="C10" i="3"/>
  <c r="C9" i="3" s="1"/>
  <c r="C8" i="3" s="1"/>
  <c r="G197" i="2"/>
  <c r="G196" i="2" s="1"/>
  <c r="G195" i="2" s="1"/>
  <c r="G193" i="2"/>
  <c r="G191" i="2"/>
  <c r="G187" i="2"/>
  <c r="G180" i="2"/>
  <c r="G178" i="2"/>
  <c r="G166" i="2"/>
  <c r="G165" i="2" s="1"/>
  <c r="G161" i="2" s="1"/>
  <c r="G159" i="2"/>
  <c r="G158" i="2" s="1"/>
  <c r="G157" i="2"/>
  <c r="G154" i="2"/>
  <c r="G153" i="2" s="1"/>
  <c r="G145" i="2"/>
  <c r="G144" i="2" s="1"/>
  <c r="G139" i="2"/>
  <c r="G142" i="2" s="1"/>
  <c r="G132" i="2"/>
  <c r="G131" i="2" s="1"/>
  <c r="G130" i="2" s="1"/>
  <c r="G128" i="2"/>
  <c r="G126" i="2"/>
  <c r="G123" i="2"/>
  <c r="G121" i="2"/>
  <c r="G115" i="2"/>
  <c r="G114" i="2" s="1"/>
  <c r="G111" i="2"/>
  <c r="G110" i="2" s="1"/>
  <c r="G108" i="2"/>
  <c r="G107" i="2" s="1"/>
  <c r="G105" i="2"/>
  <c r="G104" i="2" s="1"/>
  <c r="G102" i="2"/>
  <c r="G98" i="2"/>
  <c r="G97" i="2" s="1"/>
  <c r="G96" i="2" s="1"/>
  <c r="G93" i="2"/>
  <c r="G91" i="2"/>
  <c r="G86" i="2"/>
  <c r="G85" i="2" s="1"/>
  <c r="G77" i="2"/>
  <c r="G74" i="2"/>
  <c r="G73" i="2" s="1"/>
  <c r="G71" i="2"/>
  <c r="G70" i="2" s="1"/>
  <c r="G64" i="2"/>
  <c r="G63" i="2" s="1"/>
  <c r="G62" i="2" s="1"/>
  <c r="G60" i="2"/>
  <c r="G54" i="2"/>
  <c r="G52" i="2"/>
  <c r="G49" i="2"/>
  <c r="G48" i="2" s="1"/>
  <c r="G45" i="2"/>
  <c r="G44" i="2" s="1"/>
  <c r="G40" i="2"/>
  <c r="G33" i="2"/>
  <c r="G32" i="2" s="1"/>
  <c r="G31" i="2" s="1"/>
  <c r="G30" i="2" s="1"/>
  <c r="G26" i="2"/>
  <c r="G25" i="2" s="1"/>
  <c r="G23" i="2"/>
  <c r="G22" i="2" s="1"/>
  <c r="G19" i="2"/>
  <c r="G18" i="2" s="1"/>
  <c r="G16" i="2"/>
  <c r="G15" i="2" s="1"/>
  <c r="G11" i="2"/>
  <c r="G10" i="2" s="1"/>
  <c r="G9" i="2" s="1"/>
  <c r="C97" i="1"/>
  <c r="C93" i="1"/>
  <c r="C77" i="1" s="1"/>
  <c r="C71" i="1"/>
  <c r="C66" i="1" s="1"/>
  <c r="C62" i="1"/>
  <c r="C59" i="1"/>
  <c r="C58" i="1" s="1"/>
  <c r="C53" i="1"/>
  <c r="C52" i="1" s="1"/>
  <c r="C50" i="1"/>
  <c r="C48" i="1"/>
  <c r="C41" i="1"/>
  <c r="C39" i="1"/>
  <c r="C38" i="1" s="1"/>
  <c r="C36" i="1"/>
  <c r="C34" i="1"/>
  <c r="C30" i="1"/>
  <c r="C29" i="1" s="1"/>
  <c r="C27" i="1"/>
  <c r="C25" i="1"/>
  <c r="C22" i="1"/>
  <c r="C19" i="1"/>
  <c r="C16" i="1"/>
  <c r="C10" i="1"/>
  <c r="C9" i="1" s="1"/>
  <c r="C7" i="1"/>
  <c r="G8" i="2" l="1"/>
  <c r="G125" i="2"/>
  <c r="G51" i="2"/>
  <c r="G39" i="2" s="1"/>
  <c r="C76" i="1"/>
  <c r="C65" i="1"/>
  <c r="G186" i="2"/>
  <c r="G182" i="2" s="1"/>
  <c r="C24" i="1"/>
  <c r="C21" i="1" s="1"/>
  <c r="C47" i="1"/>
  <c r="C57" i="1"/>
  <c r="G90" i="2"/>
  <c r="G89" i="2" s="1"/>
  <c r="G88" i="2" s="1"/>
  <c r="G176" i="2"/>
  <c r="G175" i="2" s="1"/>
  <c r="G143" i="2"/>
  <c r="G190" i="2"/>
  <c r="G189" i="2" s="1"/>
  <c r="G14" i="2"/>
  <c r="G13" i="2" s="1"/>
  <c r="G103" i="2"/>
  <c r="G156" i="2"/>
  <c r="C33" i="1"/>
  <c r="C32" i="1" s="1"/>
  <c r="G120" i="2"/>
  <c r="G119" i="2" s="1"/>
  <c r="G118" i="2" s="1"/>
  <c r="C15" i="1"/>
  <c r="G21" i="2"/>
  <c r="G138" i="2"/>
  <c r="C7" i="3"/>
  <c r="C6" i="3" s="1"/>
  <c r="G69" i="2"/>
  <c r="G137" i="2" l="1"/>
  <c r="C6" i="1"/>
  <c r="G174" i="2"/>
  <c r="C64" i="1"/>
  <c r="C46" i="1" s="1"/>
  <c r="C45" i="1" s="1"/>
  <c r="G95" i="2"/>
  <c r="C105" i="1" l="1"/>
  <c r="G117" i="2"/>
  <c r="G84" i="2" l="1"/>
  <c r="G80" i="2" s="1"/>
  <c r="G79" i="2" s="1"/>
  <c r="G78" i="2" s="1"/>
  <c r="G68" i="2" s="1"/>
  <c r="G7" i="2" l="1"/>
  <c r="G6" i="2" s="1"/>
</calcChain>
</file>

<file path=xl/sharedStrings.xml><?xml version="1.0" encoding="utf-8"?>
<sst xmlns="http://schemas.openxmlformats.org/spreadsheetml/2006/main" count="1101" uniqueCount="411">
  <si>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</si>
  <si>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</si>
  <si>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</si>
  <si>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</si>
  <si>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</si>
  <si>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</si>
  <si>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</si>
  <si>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</si>
  <si>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</si>
  <si>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</si>
  <si>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</si>
  <si>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</si>
  <si>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</si>
  <si>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</si>
  <si>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</si>
  <si>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</si>
  <si>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</si>
  <si>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</si>
  <si>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</si>
  <si>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</si>
  <si>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</si>
  <si>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</si>
  <si>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</si>
  <si>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</si>
  <si>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</si>
  <si>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</si>
  <si>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</si>
  <si>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</si>
  <si>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</si>
  <si>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</si>
  <si>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</si>
  <si>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</si>
  <si>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</si>
  <si>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</si>
  <si>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</si>
  <si>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</si>
  <si>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</si>
  <si>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</si>
  <si>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</si>
  <si>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</si>
  <si>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</si>
  <si>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</si>
  <si>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</si>
  <si>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</si>
  <si>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</si>
  <si>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</si>
  <si>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</si>
  <si>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</si>
  <si>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</si>
  <si>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</si>
  <si>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</si>
  <si>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</si>
  <si>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</si>
  <si>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</si>
  <si>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</si>
  <si>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</si>
  <si>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</si>
  <si>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</si>
  <si>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</si>
  <si>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</si>
  <si>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</si>
  <si>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</si>
  <si>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</si>
  <si>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</si>
  <si>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</si>
  <si>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</si>
  <si>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</si>
  <si>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</si>
  <si>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</si>
  <si>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</si>
  <si>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</si>
  <si>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</si>
  <si>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</si>
  <si>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</si>
  <si>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</si>
  <si>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</si>
  <si>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</si>
  <si>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</si>
  <si>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</si>
  <si>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</si>
  <si>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</si>
  <si>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</si>
  <si>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</si>
  <si>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</si>
  <si>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</si>
  <si>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</si>
  <si>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</si>
  <si>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</si>
  <si>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</si>
  <si>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</si>
  <si>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</si>
  <si>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</si>
  <si>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</si>
  <si>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</si>
  <si>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</si>
  <si>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</si>
  <si>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</si>
  <si>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</si>
  <si>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</si>
  <si>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</si>
  <si>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</si>
  <si>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</si>
  <si>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</si>
  <si>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</si>
  <si>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</si>
  <si>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</si>
  <si>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</si>
  <si>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</si>
  <si>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</si>
  <si>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</si>
  <si>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</si>
  <si>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</si>
  <si>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</si>
  <si>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</si>
  <si>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</si>
  <si>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</si>
  <si>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</si>
  <si>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</si>
  <si>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</si>
  <si>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</si>
  <si>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</si>
  <si>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</si>
  <si>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</si>
  <si>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</si>
  <si>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 xml:space="preserve">Иные межбюджетные трансферты на поддержку мер по обеспечению сбалансированности бюджетов поселений муниципального района "Заполярный район" 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</si>
  <si>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</si>
  <si>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</si>
  <si>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</si>
  <si>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</si>
  <si>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</si>
  <si>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</si>
  <si>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</si>
  <si>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630 2 02 49999 10 0000150</t>
  </si>
  <si>
    <t xml:space="preserve"> Благоустройство территорий поселений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</si>
  <si>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</si>
  <si>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</si>
  <si>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Иные межбюджетные трансферты на организацию ритуальных услуг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</si>
  <si>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</si>
  <si>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</si>
  <si>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</si>
  <si>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</si>
  <si>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</si>
  <si>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</si>
  <si>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</si>
  <si>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</si>
  <si>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</si>
  <si>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</si>
  <si>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</si>
  <si>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</si>
  <si>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</si>
  <si>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</si>
  <si>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</si>
  <si>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</si>
  <si>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</si>
  <si>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</si>
  <si>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</si>
  <si>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</si>
  <si>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</si>
  <si>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</si>
  <si>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</si>
  <si>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</si>
  <si>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</si>
  <si>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</si>
  <si>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</si>
  <si>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</si>
  <si>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</si>
  <si>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</si>
  <si>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</si>
  <si>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</si>
  <si>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</si>
  <si>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</si>
  <si>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</si>
  <si>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</si>
  <si>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</si>
  <si>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</si>
  <si>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</si>
  <si>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 xml:space="preserve"> Муниципальная программа  "Возмещение части затрат  органов местного самоуправления поселений муниципального района "Заполярный район" на 2024-2030 годы" 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</si>
  <si>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</si>
  <si>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</si>
  <si>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</si>
  <si>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</si>
  <si>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</si>
  <si>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</si>
  <si>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</si>
  <si>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</si>
  <si>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</si>
  <si>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</si>
  <si>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</si>
  <si>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</si>
  <si>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</si>
  <si>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</si>
  <si>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</si>
  <si>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</si>
  <si>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</si>
  <si>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</si>
  <si>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07</t>
  </si>
  <si>
    <t>11</t>
  </si>
  <si>
    <t>90.0.00.00000</t>
  </si>
  <si>
    <t>90.0.00.90010</t>
  </si>
  <si>
    <t>Другие общегосударственные вопросы</t>
  </si>
  <si>
    <t>13</t>
  </si>
  <si>
    <t>Муниципальная программа" Управление муниципальным имуществом муниципального района "Заполярный район" на  2022-2030 годы"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</si>
  <si>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</si>
  <si>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</si>
  <si>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</si>
  <si>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 xml:space="preserve">Муниципальная программа "Развитие транспортной инфраструктуры муниципального района "Заполярный район" на 2021-2030 годы" 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</si>
  <si>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</si>
  <si>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</si>
  <si>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</si>
  <si>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</si>
  <si>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</si>
  <si>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</si>
  <si>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</si>
  <si>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</si>
  <si>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</si>
  <si>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</si>
  <si>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</si>
  <si>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</si>
  <si>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</si>
  <si>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</si>
  <si>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</si>
  <si>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</si>
  <si>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</si>
  <si>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</si>
  <si>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</si>
  <si>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</si>
  <si>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"Возмещение части затрат органов местного самоуправления поселений муниципального района "Заполярный район" на 2024-2030 годы"</t>
  </si>
  <si>
    <t xml:space="preserve">Иные межбюджетные трансферты на оплату коммунальных услуг и приобретение твердого топлива 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</si>
  <si>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</si>
  <si>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</si>
  <si>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33.0.00.89240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</si>
  <si>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</si>
  <si>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</si>
  <si>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</si>
  <si>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</si>
  <si>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</si>
  <si>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</si>
  <si>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</si>
  <si>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</si>
  <si>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</si>
  <si>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</si>
  <si>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</si>
  <si>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Муниципальная программа  "Развитие транспортной инфраструктуры   муниципального района  "Заполярный район" на 2021-2030 годы"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</si>
  <si>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</si>
  <si>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</si>
  <si>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</si>
  <si>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</si>
  <si>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</si>
  <si>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</si>
  <si>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</si>
  <si>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</si>
  <si>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</si>
  <si>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</si>
  <si>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</si>
  <si>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</si>
  <si>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</si>
  <si>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</si>
  <si>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</si>
  <si>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</si>
  <si>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</si>
  <si>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</si>
  <si>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</si>
  <si>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</si>
  <si>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</si>
  <si>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</si>
  <si>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</si>
  <si>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</si>
  <si>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 xml:space="preserve"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 на 2021-2030 годы" 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</si>
  <si>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</si>
  <si>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</si>
  <si>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</si>
  <si>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Муниципальная программа "Развитие коммунальной инфраструктуры  муниципального района "Заполярный район" на 2020-2030 годы"</t>
  </si>
  <si>
    <t>36.0.00.00000</t>
  </si>
  <si>
    <t>36.0.00.89260</t>
  </si>
  <si>
    <t>Благоустройство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</si>
  <si>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</si>
  <si>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</si>
  <si>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</si>
  <si>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</si>
  <si>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</si>
  <si>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</si>
  <si>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</si>
  <si>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</si>
  <si>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</si>
  <si>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</si>
  <si>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</si>
  <si>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</si>
  <si>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</si>
  <si>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</si>
  <si>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</si>
  <si>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</si>
  <si>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</si>
  <si>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</si>
  <si>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</si>
  <si>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Мероприятия в рамках Муниципальной программы «Молодежная политика в  Сельском поселении «Пустозерский сельсовет» ЗР НАО на 2025-2027 годы"</t>
  </si>
  <si>
    <t>СОЦИАЛЬНАЯ ПОЛИТИКА</t>
  </si>
  <si>
    <t xml:space="preserve">Пенсионное обеспечение </t>
  </si>
  <si>
    <t xml:space="preserve"> Муниципальная программа  "Возмещение части затрат  органов местного самоуправления поселений  муниципального района "Заполярный район" на 2024-2030 годы"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</si>
  <si>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</si>
  <si>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</si>
  <si>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</si>
  <si>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</si>
  <si>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</si>
  <si>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</si>
  <si>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</si>
  <si>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</si>
  <si>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</si>
  <si>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</si>
  <si>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</si>
  <si>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</si>
  <si>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</si>
  <si>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</si>
  <si>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</si>
  <si>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98.0.00.S9530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</si>
  <si>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</si>
  <si>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</si>
  <si>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</si>
  <si>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</si>
  <si>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</si>
  <si>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</si>
  <si>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</si>
  <si>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</si>
  <si>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</si>
  <si>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</si>
  <si>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</si>
  <si>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</si>
  <si>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</si>
  <si>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</si>
  <si>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</si>
  <si>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</si>
  <si>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</si>
  <si>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</si>
  <si>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</si>
  <si>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</si>
  <si>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</si>
  <si>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</si>
  <si>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</si>
  <si>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</si>
  <si>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</si>
  <si>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</si>
  <si>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</si>
  <si>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</si>
  <si>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</si>
  <si>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</si>
  <si>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</si>
  <si>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 xml:space="preserve">000 2 02 20000 00 0000 150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</si>
  <si>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</si>
  <si>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том числе: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</si>
  <si>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</si>
  <si>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</si>
  <si>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2019 - 2030 годы", в том числе:</t>
  </si>
  <si>
    <t>Иные межбюджетные трансферты в рамках Муниципальной программы "Возмещение части затрат  органов местного самоуправления поселений муниципального района "Заполярный район" на 2024-2030 годы, в том числе:</t>
  </si>
  <si>
    <t>Иные межбюджетные трансферты в рамках Муниципальной программы "Управление муниципальным имуществом муниципального района "Заполярный район" на 2022-2030 годы" в том числе: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</si>
  <si>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2019-2030 годы" в том числе:</t>
  </si>
  <si>
    <t xml:space="preserve"> Иные межбюджетные трансферты в рамках Муниципальной программы "Развитие транспортной инфраструктуры  муниципального района "Заполярный район"  на 2021-2030 годы", в том числе:</t>
  </si>
  <si>
    <t>Муниципальная программа "Благоустройство территории Сельского поселения "Пустозерский сельсовет" ЗР НАО на 2024-2026 годы"</t>
  </si>
  <si>
    <t>Мероприятия в области благоустройства в рамках Муниципальной программы "Благоустройство территории Сельского поселения "Пустозерский сельсовет" ЗР НАО на 2024-2026 годы"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</si>
  <si>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 на территории муниципального района "Заполярный район" на 2021-2030 годы" в том числе:</t>
  </si>
  <si>
    <t xml:space="preserve"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т.ч.: 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</si>
  <si>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</si>
  <si>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 "Развитие транспортной инфраструктуры   муниципального района  "Заполярный район" на 2021-2030 годы" в том числе:</t>
  </si>
  <si>
    <t>Иные межбюджетные трансферты в рамках Муниципальной программы  "Безопасность на территории муниципального района "Заполярный район" на 2019-2030 годы" в том числе:</t>
  </si>
  <si>
    <t>Уплата членских взносов в ассоциацию "Совет муниципальных образований Ненецкого автономного округа"</t>
  </si>
  <si>
    <t>Иные межбюджетные трансферты в рамках  Муниципальной программы 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</si>
  <si>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 «Управление муниципальным имуществом муниципального района "Заполярный район" на  2022-2030 годы"</t>
  </si>
  <si>
    <t>Администрация Сельского поселения "Пустозерский сельсовет" Заполярного района Ненецкого автономного округа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</si>
  <si>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</si>
  <si>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t>51.0.00.98030</t>
  </si>
  <si>
    <t>52.0.00. 98020</t>
  </si>
  <si>
    <t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годы"</t>
  </si>
  <si>
    <t xml:space="preserve"> на 2026 год</t>
  </si>
  <si>
    <t>Доходы местного бюджета  на 2026 год</t>
  </si>
  <si>
    <t>Обустройство искуственного источника противопожарного водоснабжения в с.Оксино Сельского поселения "Пустозерский сельсовет" ЗР НАО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</si>
  <si>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2026 год  </t>
  </si>
  <si>
    <t>на 2026 год</t>
  </si>
  <si>
    <t>98.0.00.91090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</si>
  <si>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</si>
  <si>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         Источники   внутреннего финансирования дефицита местного бюджета  на  2026 год </t>
  </si>
  <si>
    <t>Утверждено на 2026 год</t>
  </si>
  <si>
    <t xml:space="preserve"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 </t>
  </si>
  <si>
    <t>Создание условий для обеспечения населения чистой водой.                       Сельское поселение "Пустозерский сельсовет" Заполярного района Ненецкого автономного округа 
Мероприятие "Разработка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НАО"</t>
  </si>
  <si>
    <t>Иные межбюджетные трансферты в рамках Муниципальной программы  "Развитие культуры на территории муниципального района "Заполярный район" на 2025-2035 годы" в том числе:</t>
  </si>
  <si>
    <t>Организация культурно-досуговой деятельности населения</t>
  </si>
  <si>
    <t>Муниципальная программа "Развитие физической культуры, спорта и повышение эффективности реализации молодежной политики на территории муниципального района "Заполярный район"
на 2025-2035 годы"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</si>
  <si>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</si>
  <si>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</si>
  <si>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Муниципальная программа "Обеспечение населения муниципального района "Заполярный район" чистой водой" на 2021 - 2030 годы"</t>
  </si>
  <si>
    <t>38.0.00.00000</t>
  </si>
  <si>
    <t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годы"в том числе:</t>
  </si>
  <si>
    <t>38.0.00.89280</t>
  </si>
  <si>
    <t>Создание условий для обеспечения населения чистой водой. Мероприятие "Разработка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НАО"</t>
  </si>
  <si>
    <t>45.0.00.0000</t>
  </si>
  <si>
    <t>Иные межбюджетные трансферты в рамках Муниципальной программы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</si>
  <si>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45.0.00.89380</t>
  </si>
  <si>
    <t>Массовый спорт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</si>
  <si>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</si>
  <si>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Организация спортивной деятельности населения </t>
  </si>
  <si>
    <t>КУЛЬТУРА, КИНЕМАТОГРАФИЯ</t>
  </si>
  <si>
    <t>Культура</t>
  </si>
  <si>
    <t xml:space="preserve"> Муниципальная программа "Развитие культуры на территории муниципального района"Заполярный район" на 2025-2035 годы"</t>
  </si>
  <si>
    <t>44.0.00.00000</t>
  </si>
  <si>
    <t>Иные межбюджетные трансферты в рамках Муниципальной программы "Развитие культуры на территории муниципального района"Заполярный район" на 2025-2035 годы" в том числе:</t>
  </si>
  <si>
    <t>44.0.00.89370</t>
  </si>
  <si>
    <t xml:space="preserve">Организация культурно-досуговой деятельности населения </t>
  </si>
  <si>
    <t>Иные межбюджетные трансферты в рамках Муниципальной программы "Развитие физической культуры, спорта и повышение эффективности реализации молодежной политики на территории муниципального района "Заполярный район"на 2025-2035 годы"</t>
  </si>
  <si>
    <t>Резервные фонды</t>
  </si>
  <si>
    <t>Резервный фонд местной администрации</t>
  </si>
  <si>
    <t xml:space="preserve">Резервный фонд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</si>
  <si>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29.12.2025 №  2                                                                                      
      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</si>
  <si>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29.12.2025 № 2 «О местном бюджете на 2026 год"                                                                                                                 </t>
  </si>
  <si>
    <t xml:space="preserve">                                          Приложение 3                                      к решению Совета депутатов                 Сельского поселения                 «Пустозерский  сельсовет» Заполярного района Ненецкого автономного округа от 29.12.2025 № 2 «О  местном бюджете на 2026 год»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</si>
</sst>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\ ##0"/>
    <numFmt numFmtId="166" formatCode="#\ ##0.0"/>
    <numFmt numFmtId="167" formatCode="#,##0.0\ _₽"/>
  </numFmts>
  <fonts count="21" x14ac:knownFonts="1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8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3" borderId="7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vertical="justify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5" fillId="0" borderId="0" xfId="0" applyFont="1"/>
    <xf numFmtId="0" fontId="16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8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3" fillId="3" borderId="4" xfId="0" applyNumberFormat="1" applyFont="1" applyFill="1" applyBorder="1" applyAlignment="1" applyProtection="1">
      <alignment horizontal="center" vertical="top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right" vertical="top" wrapText="1"/>
    </xf>
    <xf numFmtId="164" fontId="5" fillId="4" borderId="4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166" fontId="17" fillId="0" borderId="0" xfId="0" applyNumberFormat="1" applyFont="1" applyBorder="1" applyAlignment="1" applyProtection="1">
      <alignment horizontal="center" vertical="top"/>
      <protection locked="0"/>
    </xf>
    <xf numFmtId="164" fontId="4" fillId="4" borderId="1" xfId="0" applyNumberFormat="1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166" fontId="5" fillId="3" borderId="4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Border="1" applyAlignment="1">
      <alignment wrapText="1"/>
    </xf>
    <xf numFmtId="0" fontId="0" fillId="0" borderId="0" xfId="0" applyBorder="1"/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4" fontId="9" fillId="0" borderId="8" xfId="0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3" borderId="4" xfId="0" applyNumberFormat="1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4" xfId="0" applyNumberFormat="1" applyFont="1" applyFill="1" applyBorder="1" applyAlignment="1" applyProtection="1">
      <alignment horizontal="center" vertical="top"/>
      <protection locked="0"/>
    </xf>
    <xf numFmtId="0" fontId="4" fillId="3" borderId="4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 applyProtection="1">
      <alignment horizontal="center" vertical="top" wrapText="1"/>
      <protection locked="0"/>
    </xf>
    <xf numFmtId="49" fontId="7" fillId="3" borderId="4" xfId="0" applyNumberFormat="1" applyFont="1" applyFill="1" applyBorder="1" applyAlignment="1" applyProtection="1">
      <alignment horizontal="center" vertical="top"/>
      <protection locked="0"/>
    </xf>
    <xf numFmtId="0" fontId="5" fillId="0" borderId="4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vertical="top" wrapText="1"/>
      <protection locked="0"/>
    </xf>
    <xf numFmtId="0" fontId="7" fillId="3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166" fontId="3" fillId="0" borderId="4" xfId="0" applyNumberFormat="1" applyFont="1" applyBorder="1" applyAlignment="1" applyProtection="1">
      <alignment horizontal="center" vertical="top"/>
      <protection locked="0"/>
    </xf>
    <xf numFmtId="164" fontId="4" fillId="2" borderId="4" xfId="0" applyNumberFormat="1" applyFont="1" applyFill="1" applyBorder="1" applyAlignment="1">
      <alignment horizontal="center" vertical="top"/>
    </xf>
    <xf numFmtId="167" fontId="4" fillId="2" borderId="1" xfId="0" applyNumberFormat="1" applyFont="1" applyFill="1" applyBorder="1" applyAlignment="1">
      <alignment horizontal="center" vertical="top"/>
    </xf>
    <xf numFmtId="166" fontId="7" fillId="3" borderId="4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_Приложение № 3- расходы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0"/>
  <sheetViews>
    <sheetView zoomScale="90" zoomScaleNormal="90" workbookViewId="0">
      <selection sqref="A1:C105"/>
    </sheetView>
  </sheetViews>
  <sheetFormatPr defaultColWidth="9" defaultRowHeight="12.75" x14ac:dyDescent="0.2"/>
  <cols>
    <col min="1" max="1" width="24.28515625" customWidth="1"/>
    <col min="2" max="2" width="54.28515625" customWidth="1"/>
    <col min="3" max="3" width="20" customWidth="1"/>
    <col min="9" max="9" width="8.85546875" customWidth="1"/>
  </cols>
  <sheetData>
    <row r="1" spans="1:5" ht="80.25" customHeight="1" x14ac:dyDescent="0.2">
      <c r="A1" s="1"/>
      <c r="B1" s="149" t="s">
        <v>408</v>
      </c>
      <c r="C1" s="150"/>
    </row>
    <row r="2" spans="1:5" ht="15.75" customHeight="1" x14ac:dyDescent="0.2">
      <c r="A2" s="151" t="s">
        <v>371</v>
      </c>
      <c r="B2" s="151"/>
      <c r="C2" s="151"/>
    </row>
    <row r="3" spans="1:5" ht="11.25" customHeight="1" x14ac:dyDescent="0.2">
      <c r="A3" s="2"/>
      <c r="B3" s="3"/>
      <c r="C3" s="3"/>
    </row>
    <row r="4" spans="1:5" ht="11.1" customHeight="1" x14ac:dyDescent="0.2">
      <c r="A4" s="152" t="s">
        <v>0</v>
      </c>
      <c r="B4" s="153" t="s">
        <v>1</v>
      </c>
      <c r="C4" s="155" t="s">
        <v>370</v>
      </c>
    </row>
    <row r="5" spans="1:5" ht="27.75" customHeight="1" x14ac:dyDescent="0.2">
      <c r="A5" s="152"/>
      <c r="B5" s="154"/>
      <c r="C5" s="156"/>
      <c r="E5" s="4"/>
    </row>
    <row r="6" spans="1:5" x14ac:dyDescent="0.2">
      <c r="A6" s="5" t="s">
        <v>2</v>
      </c>
      <c r="B6" s="6" t="s">
        <v>3</v>
      </c>
      <c r="C6" s="7">
        <f>C7+C29+C32+C21+C41+C9+C15</f>
        <v>5982.7999999999993</v>
      </c>
    </row>
    <row r="7" spans="1:5" x14ac:dyDescent="0.2">
      <c r="A7" s="5" t="s">
        <v>4</v>
      </c>
      <c r="B7" s="6" t="s">
        <v>5</v>
      </c>
      <c r="C7" s="7">
        <f>C8</f>
        <v>2148.9</v>
      </c>
      <c r="D7" s="8"/>
    </row>
    <row r="8" spans="1:5" x14ac:dyDescent="0.2">
      <c r="A8" s="9" t="s">
        <v>6</v>
      </c>
      <c r="B8" s="10" t="s">
        <v>7</v>
      </c>
      <c r="C8" s="11">
        <v>2148.9</v>
      </c>
    </row>
    <row r="9" spans="1:5" ht="25.5" x14ac:dyDescent="0.2">
      <c r="A9" s="13" t="s">
        <v>8</v>
      </c>
      <c r="B9" s="14" t="s">
        <v>9</v>
      </c>
      <c r="C9" s="15">
        <f>C10</f>
        <v>565.1</v>
      </c>
    </row>
    <row r="10" spans="1:5" ht="27" customHeight="1" x14ac:dyDescent="0.2">
      <c r="A10" s="16" t="s">
        <v>10</v>
      </c>
      <c r="B10" s="17" t="s">
        <v>11</v>
      </c>
      <c r="C10" s="18">
        <f>SUM(C11:C14)</f>
        <v>565.1</v>
      </c>
    </row>
    <row r="11" spans="1:5" ht="78" customHeight="1" x14ac:dyDescent="0.2">
      <c r="A11" s="16" t="s">
        <v>12</v>
      </c>
      <c r="B11" s="19" t="s">
        <v>13</v>
      </c>
      <c r="C11" s="12">
        <v>295.7</v>
      </c>
    </row>
    <row r="12" spans="1:5" ht="90" customHeight="1" x14ac:dyDescent="0.2">
      <c r="A12" s="16" t="s">
        <v>14</v>
      </c>
      <c r="B12" s="17" t="s">
        <v>15</v>
      </c>
      <c r="C12" s="12">
        <v>1.4</v>
      </c>
    </row>
    <row r="13" spans="1:5" ht="80.25" customHeight="1" x14ac:dyDescent="0.2">
      <c r="A13" s="16" t="s">
        <v>16</v>
      </c>
      <c r="B13" s="19" t="s">
        <v>17</v>
      </c>
      <c r="C13" s="12">
        <v>286.10000000000002</v>
      </c>
    </row>
    <row r="14" spans="1:5" ht="77.25" customHeight="1" x14ac:dyDescent="0.2">
      <c r="A14" s="16" t="s">
        <v>18</v>
      </c>
      <c r="B14" s="17" t="s">
        <v>19</v>
      </c>
      <c r="C14" s="12">
        <v>-18.100000000000001</v>
      </c>
    </row>
    <row r="15" spans="1:5" x14ac:dyDescent="0.2">
      <c r="A15" s="13" t="s">
        <v>20</v>
      </c>
      <c r="B15" s="14" t="s">
        <v>21</v>
      </c>
      <c r="C15" s="15">
        <f>C16+C19</f>
        <v>1899.5</v>
      </c>
    </row>
    <row r="16" spans="1:5" ht="25.5" x14ac:dyDescent="0.2">
      <c r="A16" s="13" t="s">
        <v>22</v>
      </c>
      <c r="B16" s="14" t="s">
        <v>23</v>
      </c>
      <c r="C16" s="15">
        <f>C17+C18</f>
        <v>351.1</v>
      </c>
    </row>
    <row r="17" spans="1:4" ht="25.5" x14ac:dyDescent="0.2">
      <c r="A17" s="9" t="s">
        <v>24</v>
      </c>
      <c r="B17" s="17" t="s">
        <v>25</v>
      </c>
      <c r="C17" s="12">
        <v>237.5</v>
      </c>
      <c r="D17" s="128"/>
    </row>
    <row r="18" spans="1:4" ht="52.9" customHeight="1" x14ac:dyDescent="0.2">
      <c r="A18" s="9" t="s">
        <v>26</v>
      </c>
      <c r="B18" s="20" t="s">
        <v>27</v>
      </c>
      <c r="C18" s="18">
        <v>113.6</v>
      </c>
    </row>
    <row r="19" spans="1:4" x14ac:dyDescent="0.2">
      <c r="A19" s="21" t="s">
        <v>28</v>
      </c>
      <c r="B19" s="22" t="s">
        <v>29</v>
      </c>
      <c r="C19" s="7">
        <f>C20</f>
        <v>1548.4</v>
      </c>
    </row>
    <row r="20" spans="1:4" ht="15" x14ac:dyDescent="0.2">
      <c r="A20" s="120" t="s">
        <v>30</v>
      </c>
      <c r="B20" s="23" t="s">
        <v>29</v>
      </c>
      <c r="C20" s="24">
        <v>1548.4</v>
      </c>
    </row>
    <row r="21" spans="1:4" x14ac:dyDescent="0.2">
      <c r="A21" s="21" t="s">
        <v>31</v>
      </c>
      <c r="B21" s="6" t="s">
        <v>32</v>
      </c>
      <c r="C21" s="7">
        <f>C22+C24</f>
        <v>109.6</v>
      </c>
      <c r="D21" s="25"/>
    </row>
    <row r="22" spans="1:4" x14ac:dyDescent="0.2">
      <c r="A22" s="21" t="s">
        <v>33</v>
      </c>
      <c r="B22" s="6" t="s">
        <v>34</v>
      </c>
      <c r="C22" s="7">
        <f>C23</f>
        <v>25</v>
      </c>
      <c r="D22" s="25"/>
    </row>
    <row r="23" spans="1:4" ht="40.5" customHeight="1" x14ac:dyDescent="0.2">
      <c r="A23" s="9" t="s">
        <v>35</v>
      </c>
      <c r="B23" s="20" t="s">
        <v>36</v>
      </c>
      <c r="C23" s="18">
        <v>25</v>
      </c>
      <c r="D23" s="25"/>
    </row>
    <row r="24" spans="1:4" x14ac:dyDescent="0.2">
      <c r="A24" s="21" t="s">
        <v>37</v>
      </c>
      <c r="B24" s="6" t="s">
        <v>38</v>
      </c>
      <c r="C24" s="7">
        <f>C25+C27</f>
        <v>84.6</v>
      </c>
      <c r="D24" s="25"/>
    </row>
    <row r="25" spans="1:4" x14ac:dyDescent="0.2">
      <c r="A25" s="9" t="s">
        <v>39</v>
      </c>
      <c r="B25" s="20" t="s">
        <v>40</v>
      </c>
      <c r="C25" s="11">
        <f>C26</f>
        <v>56.6</v>
      </c>
      <c r="D25" s="25"/>
    </row>
    <row r="26" spans="1:4" ht="27.75" customHeight="1" x14ac:dyDescent="0.2">
      <c r="A26" s="26" t="s">
        <v>41</v>
      </c>
      <c r="B26" s="20" t="s">
        <v>42</v>
      </c>
      <c r="C26" s="18">
        <v>56.6</v>
      </c>
      <c r="D26" s="25"/>
    </row>
    <row r="27" spans="1:4" x14ac:dyDescent="0.2">
      <c r="A27" s="26" t="s">
        <v>43</v>
      </c>
      <c r="B27" s="20" t="s">
        <v>44</v>
      </c>
      <c r="C27" s="11">
        <f>C28</f>
        <v>28</v>
      </c>
      <c r="D27" s="25"/>
    </row>
    <row r="28" spans="1:4" ht="27.75" customHeight="1" x14ac:dyDescent="0.2">
      <c r="A28" s="26" t="s">
        <v>45</v>
      </c>
      <c r="B28" s="20" t="s">
        <v>46</v>
      </c>
      <c r="C28" s="18">
        <v>28</v>
      </c>
      <c r="D28" s="25"/>
    </row>
    <row r="29" spans="1:4" x14ac:dyDescent="0.2">
      <c r="A29" s="27" t="s">
        <v>47</v>
      </c>
      <c r="B29" s="22" t="s">
        <v>48</v>
      </c>
      <c r="C29" s="7">
        <f t="shared" ref="C29:C30" si="0">C30</f>
        <v>3</v>
      </c>
      <c r="D29" s="25"/>
    </row>
    <row r="30" spans="1:4" ht="38.25" x14ac:dyDescent="0.2">
      <c r="A30" s="28" t="s">
        <v>49</v>
      </c>
      <c r="B30" s="20" t="s">
        <v>50</v>
      </c>
      <c r="C30" s="11">
        <f t="shared" si="0"/>
        <v>3</v>
      </c>
      <c r="D30" s="25"/>
    </row>
    <row r="31" spans="1:4" ht="53.45" customHeight="1" x14ac:dyDescent="0.2">
      <c r="A31" s="28" t="s">
        <v>51</v>
      </c>
      <c r="B31" s="29" t="s">
        <v>52</v>
      </c>
      <c r="C31" s="18">
        <v>3</v>
      </c>
      <c r="D31" s="25"/>
    </row>
    <row r="32" spans="1:4" ht="25.5" x14ac:dyDescent="0.2">
      <c r="A32" s="5" t="s">
        <v>53</v>
      </c>
      <c r="B32" s="22" t="s">
        <v>54</v>
      </c>
      <c r="C32" s="7">
        <f>C33+C38</f>
        <v>431.40000000000003</v>
      </c>
    </row>
    <row r="33" spans="1:4" ht="65.45" customHeight="1" x14ac:dyDescent="0.2">
      <c r="A33" s="5" t="s">
        <v>55</v>
      </c>
      <c r="B33" s="22" t="s">
        <v>56</v>
      </c>
      <c r="C33" s="7">
        <f>C34+C36</f>
        <v>39.799999999999997</v>
      </c>
    </row>
    <row r="34" spans="1:4" ht="54" customHeight="1" x14ac:dyDescent="0.2">
      <c r="A34" s="26" t="s">
        <v>57</v>
      </c>
      <c r="B34" s="20" t="s">
        <v>58</v>
      </c>
      <c r="C34" s="11">
        <f>C35</f>
        <v>28.6</v>
      </c>
      <c r="D34" s="30"/>
    </row>
    <row r="35" spans="1:4" ht="52.9" customHeight="1" x14ac:dyDescent="0.2">
      <c r="A35" s="26" t="s">
        <v>59</v>
      </c>
      <c r="B35" s="20" t="s">
        <v>60</v>
      </c>
      <c r="C35" s="18">
        <v>28.6</v>
      </c>
      <c r="D35" s="30"/>
    </row>
    <row r="36" spans="1:4" ht="27" customHeight="1" x14ac:dyDescent="0.2">
      <c r="A36" s="9" t="s">
        <v>61</v>
      </c>
      <c r="B36" s="20" t="s">
        <v>62</v>
      </c>
      <c r="C36" s="11">
        <f>C37</f>
        <v>11.2</v>
      </c>
      <c r="D36" s="30"/>
    </row>
    <row r="37" spans="1:4" ht="27.75" customHeight="1" x14ac:dyDescent="0.2">
      <c r="A37" s="26" t="s">
        <v>63</v>
      </c>
      <c r="B37" s="20" t="s">
        <v>64</v>
      </c>
      <c r="C37" s="18">
        <v>11.2</v>
      </c>
      <c r="D37" s="30"/>
    </row>
    <row r="38" spans="1:4" ht="67.150000000000006" customHeight="1" x14ac:dyDescent="0.2">
      <c r="A38" s="5" t="s">
        <v>65</v>
      </c>
      <c r="B38" s="22" t="s">
        <v>66</v>
      </c>
      <c r="C38" s="7">
        <f t="shared" ref="C38:C41" si="1">C39</f>
        <v>391.6</v>
      </c>
      <c r="D38" s="30"/>
    </row>
    <row r="39" spans="1:4" ht="67.5" customHeight="1" x14ac:dyDescent="0.2">
      <c r="A39" s="26" t="s">
        <v>67</v>
      </c>
      <c r="B39" s="20" t="s">
        <v>68</v>
      </c>
      <c r="C39" s="11">
        <f t="shared" si="1"/>
        <v>391.6</v>
      </c>
      <c r="D39" s="30"/>
    </row>
    <row r="40" spans="1:4" ht="53.45" customHeight="1" x14ac:dyDescent="0.2">
      <c r="A40" s="26" t="s">
        <v>69</v>
      </c>
      <c r="B40" s="20" t="s">
        <v>70</v>
      </c>
      <c r="C40" s="18">
        <v>391.6</v>
      </c>
      <c r="D40" s="30"/>
    </row>
    <row r="41" spans="1:4" ht="17.25" customHeight="1" x14ac:dyDescent="0.2">
      <c r="A41" s="5" t="s">
        <v>71</v>
      </c>
      <c r="B41" s="22" t="s">
        <v>72</v>
      </c>
      <c r="C41" s="108">
        <f t="shared" si="1"/>
        <v>825.3</v>
      </c>
      <c r="D41" s="30"/>
    </row>
    <row r="42" spans="1:4" ht="18.600000000000001" customHeight="1" x14ac:dyDescent="0.2">
      <c r="A42" s="26" t="s">
        <v>73</v>
      </c>
      <c r="B42" s="20" t="s">
        <v>74</v>
      </c>
      <c r="C42" s="11">
        <f>C43</f>
        <v>825.3</v>
      </c>
      <c r="D42" s="30"/>
    </row>
    <row r="43" spans="1:4" ht="27" customHeight="1" x14ac:dyDescent="0.2">
      <c r="A43" s="32" t="s">
        <v>75</v>
      </c>
      <c r="B43" s="20" t="s">
        <v>76</v>
      </c>
      <c r="C43" s="18">
        <v>825.3</v>
      </c>
      <c r="D43" s="30"/>
    </row>
    <row r="44" spans="1:4" ht="64.150000000000006" hidden="1" customHeight="1" x14ac:dyDescent="0.2">
      <c r="A44" s="32"/>
      <c r="B44" s="17"/>
      <c r="C44" s="31"/>
      <c r="D44" s="35"/>
    </row>
    <row r="45" spans="1:4" ht="19.149999999999999" customHeight="1" x14ac:dyDescent="0.2">
      <c r="A45" s="5" t="s">
        <v>77</v>
      </c>
      <c r="B45" s="6" t="s">
        <v>78</v>
      </c>
      <c r="C45" s="7">
        <f>C46</f>
        <v>61455.5</v>
      </c>
    </row>
    <row r="46" spans="1:4" ht="28.15" customHeight="1" x14ac:dyDescent="0.2">
      <c r="A46" s="5" t="s">
        <v>79</v>
      </c>
      <c r="B46" s="22" t="s">
        <v>80</v>
      </c>
      <c r="C46" s="7">
        <f>C47+C52+C57+C64</f>
        <v>61455.5</v>
      </c>
    </row>
    <row r="47" spans="1:4" ht="25.5" x14ac:dyDescent="0.2">
      <c r="A47" s="5" t="s">
        <v>81</v>
      </c>
      <c r="B47" s="22" t="s">
        <v>82</v>
      </c>
      <c r="C47" s="7">
        <f>C48+C50</f>
        <v>7864.4</v>
      </c>
      <c r="D47" s="30"/>
    </row>
    <row r="48" spans="1:4" x14ac:dyDescent="0.2">
      <c r="A48" s="5" t="s">
        <v>83</v>
      </c>
      <c r="B48" s="22" t="s">
        <v>84</v>
      </c>
      <c r="C48" s="7">
        <f>C49</f>
        <v>2271.4</v>
      </c>
    </row>
    <row r="49" spans="1:5" ht="28.5" customHeight="1" x14ac:dyDescent="0.2">
      <c r="A49" s="26" t="s">
        <v>85</v>
      </c>
      <c r="B49" s="113" t="s">
        <v>86</v>
      </c>
      <c r="C49" s="18">
        <v>2271.4</v>
      </c>
    </row>
    <row r="50" spans="1:5" ht="36.75" customHeight="1" x14ac:dyDescent="0.2">
      <c r="A50" s="5" t="s">
        <v>87</v>
      </c>
      <c r="B50" s="116" t="s">
        <v>88</v>
      </c>
      <c r="C50" s="15">
        <f>C51</f>
        <v>5593</v>
      </c>
    </row>
    <row r="51" spans="1:5" ht="27" customHeight="1" x14ac:dyDescent="0.2">
      <c r="A51" s="26" t="s">
        <v>89</v>
      </c>
      <c r="B51" s="117" t="s">
        <v>90</v>
      </c>
      <c r="C51" s="18">
        <v>5593</v>
      </c>
    </row>
    <row r="52" spans="1:5" ht="27" customHeight="1" x14ac:dyDescent="0.2">
      <c r="A52" s="5" t="s">
        <v>345</v>
      </c>
      <c r="B52" s="118" t="s">
        <v>91</v>
      </c>
      <c r="C52" s="15">
        <f t="shared" ref="C52:C53" si="2">C53</f>
        <v>99</v>
      </c>
    </row>
    <row r="53" spans="1:5" ht="13.15" customHeight="1" x14ac:dyDescent="0.2">
      <c r="A53" s="5" t="s">
        <v>341</v>
      </c>
      <c r="B53" s="36" t="s">
        <v>92</v>
      </c>
      <c r="C53" s="15">
        <f t="shared" si="2"/>
        <v>99</v>
      </c>
    </row>
    <row r="54" spans="1:5" ht="17.45" customHeight="1" x14ac:dyDescent="0.2">
      <c r="A54" s="26" t="s">
        <v>342</v>
      </c>
      <c r="B54" s="37" t="s">
        <v>93</v>
      </c>
      <c r="C54" s="18">
        <f>C55+C56</f>
        <v>99</v>
      </c>
    </row>
    <row r="55" spans="1:5" ht="62.25" customHeight="1" x14ac:dyDescent="0.2">
      <c r="A55" s="26" t="s">
        <v>344</v>
      </c>
      <c r="B55" s="119" t="s">
        <v>94</v>
      </c>
      <c r="C55" s="18">
        <v>99</v>
      </c>
    </row>
    <row r="56" spans="1:5" s="25" customFormat="1" ht="30.75" customHeight="1" x14ac:dyDescent="0.2">
      <c r="A56" s="26" t="s">
        <v>344</v>
      </c>
      <c r="B56" s="119" t="s">
        <v>343</v>
      </c>
      <c r="C56" s="110">
        <v>0</v>
      </c>
    </row>
    <row r="57" spans="1:5" ht="25.5" x14ac:dyDescent="0.2">
      <c r="A57" s="5" t="s">
        <v>95</v>
      </c>
      <c r="B57" s="22" t="s">
        <v>96</v>
      </c>
      <c r="C57" s="7">
        <f>C62+C58</f>
        <v>578.79999999999995</v>
      </c>
    </row>
    <row r="58" spans="1:5" ht="28.5" customHeight="1" x14ac:dyDescent="0.2">
      <c r="A58" s="5" t="s">
        <v>97</v>
      </c>
      <c r="B58" s="22" t="s">
        <v>98</v>
      </c>
      <c r="C58" s="7">
        <f>C59</f>
        <v>211.5</v>
      </c>
    </row>
    <row r="59" spans="1:5" ht="29.25" customHeight="1" x14ac:dyDescent="0.2">
      <c r="A59" s="26" t="s">
        <v>99</v>
      </c>
      <c r="B59" s="20" t="s">
        <v>100</v>
      </c>
      <c r="C59" s="11">
        <f>C60+C61</f>
        <v>211.5</v>
      </c>
    </row>
    <row r="60" spans="1:5" ht="40.15" customHeight="1" x14ac:dyDescent="0.2">
      <c r="A60" s="26" t="s">
        <v>101</v>
      </c>
      <c r="B60" s="20" t="s">
        <v>102</v>
      </c>
      <c r="C60" s="11">
        <v>7.5</v>
      </c>
    </row>
    <row r="61" spans="1:5" ht="52.5" customHeight="1" x14ac:dyDescent="0.2">
      <c r="A61" s="26" t="s">
        <v>101</v>
      </c>
      <c r="B61" s="20" t="s">
        <v>103</v>
      </c>
      <c r="C61" s="11">
        <v>204</v>
      </c>
      <c r="E61" s="30"/>
    </row>
    <row r="62" spans="1:5" ht="38.25" customHeight="1" x14ac:dyDescent="0.2">
      <c r="A62" s="5" t="s">
        <v>104</v>
      </c>
      <c r="B62" s="22" t="s">
        <v>105</v>
      </c>
      <c r="C62" s="7">
        <f>C63</f>
        <v>367.3</v>
      </c>
      <c r="E62" s="30"/>
    </row>
    <row r="63" spans="1:5" ht="41.25" customHeight="1" x14ac:dyDescent="0.2">
      <c r="A63" s="26" t="s">
        <v>106</v>
      </c>
      <c r="B63" s="20" t="s">
        <v>107</v>
      </c>
      <c r="C63" s="111">
        <v>367.3</v>
      </c>
      <c r="E63" s="30"/>
    </row>
    <row r="64" spans="1:5" x14ac:dyDescent="0.2">
      <c r="A64" s="5" t="s">
        <v>108</v>
      </c>
      <c r="B64" s="22" t="s">
        <v>109</v>
      </c>
      <c r="C64" s="7">
        <f>SUM(C65+C76)</f>
        <v>52913.3</v>
      </c>
    </row>
    <row r="65" spans="1:6" ht="54" customHeight="1" x14ac:dyDescent="0.2">
      <c r="A65" s="5" t="s">
        <v>110</v>
      </c>
      <c r="B65" s="38" t="s">
        <v>111</v>
      </c>
      <c r="C65" s="7">
        <f>C66</f>
        <v>872.1</v>
      </c>
    </row>
    <row r="66" spans="1:6" ht="54" customHeight="1" x14ac:dyDescent="0.2">
      <c r="A66" s="26" t="s">
        <v>112</v>
      </c>
      <c r="B66" s="39" t="s">
        <v>113</v>
      </c>
      <c r="C66" s="11">
        <f>C67+C71+C74</f>
        <v>872.1</v>
      </c>
    </row>
    <row r="67" spans="1:6" ht="50.25" customHeight="1" x14ac:dyDescent="0.2">
      <c r="A67" s="5" t="s">
        <v>112</v>
      </c>
      <c r="B67" s="38" t="s">
        <v>354</v>
      </c>
      <c r="C67" s="7">
        <f>C68+C69+C70</f>
        <v>421.3</v>
      </c>
      <c r="F67" s="30"/>
    </row>
    <row r="68" spans="1:6" ht="15" customHeight="1" x14ac:dyDescent="0.2">
      <c r="A68" s="26" t="s">
        <v>112</v>
      </c>
      <c r="B68" s="39" t="s">
        <v>114</v>
      </c>
      <c r="C68" s="11">
        <v>68.7</v>
      </c>
      <c r="F68" s="30"/>
    </row>
    <row r="69" spans="1:6" ht="25.5" customHeight="1" x14ac:dyDescent="0.2">
      <c r="A69" s="26" t="s">
        <v>112</v>
      </c>
      <c r="B69" s="39" t="s">
        <v>115</v>
      </c>
      <c r="C69" s="11">
        <v>168.8</v>
      </c>
    </row>
    <row r="70" spans="1:6" ht="15" customHeight="1" x14ac:dyDescent="0.2">
      <c r="A70" s="26" t="s">
        <v>112</v>
      </c>
      <c r="B70" s="39" t="s">
        <v>116</v>
      </c>
      <c r="C70" s="11">
        <v>183.8</v>
      </c>
    </row>
    <row r="71" spans="1:6" ht="38.25" x14ac:dyDescent="0.2">
      <c r="A71" s="5" t="s">
        <v>112</v>
      </c>
      <c r="B71" s="38" t="s">
        <v>353</v>
      </c>
      <c r="C71" s="7">
        <f>SUM(C72:C73)</f>
        <v>160.80000000000001</v>
      </c>
    </row>
    <row r="72" spans="1:6" ht="24" x14ac:dyDescent="0.2">
      <c r="A72" s="26" t="s">
        <v>117</v>
      </c>
      <c r="B72" s="40" t="s">
        <v>118</v>
      </c>
      <c r="C72" s="11">
        <v>116.5</v>
      </c>
    </row>
    <row r="73" spans="1:6" ht="27" customHeight="1" x14ac:dyDescent="0.2">
      <c r="A73" s="26" t="s">
        <v>117</v>
      </c>
      <c r="B73" s="39" t="s">
        <v>119</v>
      </c>
      <c r="C73" s="11">
        <v>44.3</v>
      </c>
    </row>
    <row r="74" spans="1:6" s="25" customFormat="1" ht="41.25" customHeight="1" x14ac:dyDescent="0.2">
      <c r="A74" s="5" t="s">
        <v>112</v>
      </c>
      <c r="B74" s="131" t="s">
        <v>379</v>
      </c>
      <c r="C74" s="146">
        <f>SUM(C75)</f>
        <v>290</v>
      </c>
    </row>
    <row r="75" spans="1:6" s="25" customFormat="1" ht="79.5" customHeight="1" x14ac:dyDescent="0.2">
      <c r="A75" s="26" t="s">
        <v>117</v>
      </c>
      <c r="B75" s="129" t="s">
        <v>380</v>
      </c>
      <c r="C75" s="130">
        <v>290</v>
      </c>
    </row>
    <row r="76" spans="1:6" ht="15" customHeight="1" x14ac:dyDescent="0.2">
      <c r="A76" s="5" t="s">
        <v>120</v>
      </c>
      <c r="B76" s="38" t="s">
        <v>121</v>
      </c>
      <c r="C76" s="7">
        <f>C77</f>
        <v>52041.200000000004</v>
      </c>
    </row>
    <row r="77" spans="1:6" ht="25.5" x14ac:dyDescent="0.2">
      <c r="A77" s="26" t="s">
        <v>122</v>
      </c>
      <c r="B77" s="39" t="s">
        <v>123</v>
      </c>
      <c r="C77" s="11">
        <f>C78+C79+C91+C93+C97+C85+C81+C104+C99+C101</f>
        <v>52041.200000000004</v>
      </c>
    </row>
    <row r="78" spans="1:6" ht="38.25" x14ac:dyDescent="0.2">
      <c r="A78" s="5" t="s">
        <v>122</v>
      </c>
      <c r="B78" s="22" t="s">
        <v>124</v>
      </c>
      <c r="C78" s="15">
        <v>12124.9</v>
      </c>
    </row>
    <row r="79" spans="1:6" ht="49.5" customHeight="1" x14ac:dyDescent="0.2">
      <c r="A79" s="5" t="s">
        <v>122</v>
      </c>
      <c r="B79" s="38" t="s">
        <v>352</v>
      </c>
      <c r="C79" s="7">
        <f>C80</f>
        <v>61.7</v>
      </c>
    </row>
    <row r="80" spans="1:6" ht="38.25" customHeight="1" x14ac:dyDescent="0.2">
      <c r="A80" s="26" t="s">
        <v>122</v>
      </c>
      <c r="B80" s="43" t="s">
        <v>125</v>
      </c>
      <c r="C80" s="11">
        <v>61.7</v>
      </c>
    </row>
    <row r="81" spans="1:3" ht="54" customHeight="1" x14ac:dyDescent="0.2">
      <c r="A81" s="5" t="s">
        <v>122</v>
      </c>
      <c r="B81" s="38" t="s">
        <v>351</v>
      </c>
      <c r="C81" s="7">
        <f>C82+C83+C84</f>
        <v>6324.2000000000007</v>
      </c>
    </row>
    <row r="82" spans="1:3" ht="29.25" customHeight="1" x14ac:dyDescent="0.2">
      <c r="A82" s="26" t="s">
        <v>122</v>
      </c>
      <c r="B82" s="39" t="s">
        <v>126</v>
      </c>
      <c r="C82" s="18">
        <v>3430.3</v>
      </c>
    </row>
    <row r="83" spans="1:3" ht="27" customHeight="1" x14ac:dyDescent="0.2">
      <c r="A83" s="26" t="s">
        <v>122</v>
      </c>
      <c r="B83" s="39" t="s">
        <v>127</v>
      </c>
      <c r="C83" s="11">
        <v>873</v>
      </c>
    </row>
    <row r="84" spans="1:3" ht="27" customHeight="1" x14ac:dyDescent="0.2">
      <c r="A84" s="26" t="s">
        <v>122</v>
      </c>
      <c r="B84" s="39" t="s">
        <v>128</v>
      </c>
      <c r="C84" s="111">
        <v>2020.9</v>
      </c>
    </row>
    <row r="85" spans="1:3" ht="38.25" x14ac:dyDescent="0.2">
      <c r="A85" s="5" t="s">
        <v>122</v>
      </c>
      <c r="B85" s="38" t="s">
        <v>350</v>
      </c>
      <c r="C85" s="7">
        <f>C86+C87+C88+C89+C90</f>
        <v>8692.2000000000007</v>
      </c>
    </row>
    <row r="86" spans="1:3" ht="27.75" hidden="1" customHeight="1" x14ac:dyDescent="0.2">
      <c r="A86" s="26" t="s">
        <v>122</v>
      </c>
      <c r="B86" s="39"/>
      <c r="C86" s="11">
        <v>0</v>
      </c>
    </row>
    <row r="87" spans="1:3" ht="52.9" customHeight="1" x14ac:dyDescent="0.2">
      <c r="A87" s="26" t="s">
        <v>122</v>
      </c>
      <c r="B87" s="39" t="s">
        <v>129</v>
      </c>
      <c r="C87" s="11">
        <v>1990.9</v>
      </c>
    </row>
    <row r="88" spans="1:3" ht="42.75" customHeight="1" x14ac:dyDescent="0.2">
      <c r="A88" s="26" t="s">
        <v>122</v>
      </c>
      <c r="B88" s="44" t="s">
        <v>130</v>
      </c>
      <c r="C88" s="111">
        <v>219.6</v>
      </c>
    </row>
    <row r="89" spans="1:3" ht="38.25" x14ac:dyDescent="0.2">
      <c r="A89" s="45" t="s">
        <v>122</v>
      </c>
      <c r="B89" s="112" t="s">
        <v>131</v>
      </c>
      <c r="C89" s="46">
        <v>20</v>
      </c>
    </row>
    <row r="90" spans="1:3" s="25" customFormat="1" ht="40.5" customHeight="1" x14ac:dyDescent="0.2">
      <c r="A90" s="45" t="s">
        <v>122</v>
      </c>
      <c r="B90" s="19" t="s">
        <v>372</v>
      </c>
      <c r="C90" s="46">
        <v>6461.7</v>
      </c>
    </row>
    <row r="91" spans="1:3" ht="50.25" customHeight="1" x14ac:dyDescent="0.2">
      <c r="A91" s="5" t="s">
        <v>122</v>
      </c>
      <c r="B91" s="38" t="s">
        <v>349</v>
      </c>
      <c r="C91" s="7">
        <f>C92</f>
        <v>814.4</v>
      </c>
    </row>
    <row r="92" spans="1:3" ht="75.75" customHeight="1" x14ac:dyDescent="0.2">
      <c r="A92" s="26" t="s">
        <v>122</v>
      </c>
      <c r="B92" s="39" t="s">
        <v>366</v>
      </c>
      <c r="C92" s="11">
        <v>814.4</v>
      </c>
    </row>
    <row r="93" spans="1:3" ht="53.25" customHeight="1" x14ac:dyDescent="0.2">
      <c r="A93" s="26" t="s">
        <v>132</v>
      </c>
      <c r="B93" s="38" t="s">
        <v>348</v>
      </c>
      <c r="C93" s="115">
        <f>SUM(C94:C96)</f>
        <v>21888.3</v>
      </c>
    </row>
    <row r="94" spans="1:3" ht="52.5" customHeight="1" x14ac:dyDescent="0.2">
      <c r="A94" s="26" t="s">
        <v>122</v>
      </c>
      <c r="B94" s="39" t="s">
        <v>270</v>
      </c>
      <c r="C94" s="111">
        <v>15977.8</v>
      </c>
    </row>
    <row r="95" spans="1:3" x14ac:dyDescent="0.2">
      <c r="A95" s="26" t="s">
        <v>132</v>
      </c>
      <c r="B95" s="39" t="s">
        <v>133</v>
      </c>
      <c r="C95" s="11">
        <v>285</v>
      </c>
    </row>
    <row r="96" spans="1:3" x14ac:dyDescent="0.2">
      <c r="A96" s="26" t="s">
        <v>122</v>
      </c>
      <c r="B96" s="39" t="s">
        <v>134</v>
      </c>
      <c r="C96" s="18">
        <v>5625.5</v>
      </c>
    </row>
    <row r="97" spans="1:3" ht="52.5" customHeight="1" x14ac:dyDescent="0.2">
      <c r="A97" s="5" t="s">
        <v>122</v>
      </c>
      <c r="B97" s="38" t="s">
        <v>347</v>
      </c>
      <c r="C97" s="7">
        <f>C98</f>
        <v>181.4</v>
      </c>
    </row>
    <row r="98" spans="1:3" ht="63.75" customHeight="1" x14ac:dyDescent="0.2">
      <c r="A98" s="26" t="s">
        <v>122</v>
      </c>
      <c r="B98" s="43" t="s">
        <v>135</v>
      </c>
      <c r="C98" s="11">
        <v>181.4</v>
      </c>
    </row>
    <row r="99" spans="1:3" s="25" customFormat="1" ht="39" customHeight="1" x14ac:dyDescent="0.2">
      <c r="A99" s="5" t="s">
        <v>122</v>
      </c>
      <c r="B99" s="132" t="s">
        <v>381</v>
      </c>
      <c r="C99" s="146">
        <f>SUM(C100)</f>
        <v>651.1</v>
      </c>
    </row>
    <row r="100" spans="1:3" s="25" customFormat="1" ht="15.75" customHeight="1" x14ac:dyDescent="0.2">
      <c r="A100" s="26" t="s">
        <v>122</v>
      </c>
      <c r="B100" s="112" t="s">
        <v>382</v>
      </c>
      <c r="C100" s="130">
        <v>651.1</v>
      </c>
    </row>
    <row r="101" spans="1:3" s="25" customFormat="1" ht="54" customHeight="1" x14ac:dyDescent="0.2">
      <c r="A101" s="5" t="s">
        <v>122</v>
      </c>
      <c r="B101" s="131" t="s">
        <v>404</v>
      </c>
      <c r="C101" s="146">
        <f>SUM(C102:C103)</f>
        <v>897.5</v>
      </c>
    </row>
    <row r="102" spans="1:3" s="25" customFormat="1" ht="24" customHeight="1" x14ac:dyDescent="0.2">
      <c r="A102" s="26" t="s">
        <v>122</v>
      </c>
      <c r="B102" s="112" t="s">
        <v>384</v>
      </c>
      <c r="C102" s="130">
        <v>368.7</v>
      </c>
    </row>
    <row r="103" spans="1:3" s="25" customFormat="1" ht="18" customHeight="1" x14ac:dyDescent="0.2">
      <c r="A103" s="26" t="s">
        <v>122</v>
      </c>
      <c r="B103" s="112" t="s">
        <v>385</v>
      </c>
      <c r="C103" s="130">
        <v>528.79999999999995</v>
      </c>
    </row>
    <row r="104" spans="1:3" ht="16.5" customHeight="1" x14ac:dyDescent="0.2">
      <c r="A104" s="5" t="s">
        <v>122</v>
      </c>
      <c r="B104" s="14" t="s">
        <v>136</v>
      </c>
      <c r="C104" s="7">
        <v>405.5</v>
      </c>
    </row>
    <row r="105" spans="1:3" ht="15" customHeight="1" x14ac:dyDescent="0.2">
      <c r="A105" s="47"/>
      <c r="B105" s="6" t="s">
        <v>137</v>
      </c>
      <c r="C105" s="147">
        <f>C45+C6</f>
        <v>67438.3</v>
      </c>
    </row>
    <row r="106" spans="1:3" x14ac:dyDescent="0.2">
      <c r="A106" s="48"/>
      <c r="B106" s="49"/>
      <c r="C106" s="50"/>
    </row>
    <row r="107" spans="1:3" ht="11.1" customHeight="1" x14ac:dyDescent="0.2">
      <c r="A107" s="51"/>
    </row>
    <row r="108" spans="1:3" ht="11.1" customHeight="1" x14ac:dyDescent="0.2">
      <c r="A108" s="51"/>
    </row>
    <row r="109" spans="1:3" ht="11.1" customHeight="1" x14ac:dyDescent="0.2"/>
    <row r="110" spans="1:3" ht="11.1" customHeight="1" x14ac:dyDescent="0.2"/>
  </sheetData>
  <mergeCells count="5">
    <mergeCell ref="B1:C1"/>
    <mergeCell ref="A2:C2"/>
    <mergeCell ref="A4:A5"/>
    <mergeCell ref="B4:B5"/>
    <mergeCell ref="C4:C5"/>
  </mergeCells>
  <pageMargins left="0.43307086614173207" right="0.23622047244094502" top="0.55118110236220497" bottom="0.3543307086614170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"/>
  </sheetPr>
  <dimension ref="A1:L205"/>
  <sheetViews>
    <sheetView zoomScale="90" zoomScaleNormal="90" workbookViewId="0">
      <selection activeCell="B1" sqref="A1:G204"/>
    </sheetView>
  </sheetViews>
  <sheetFormatPr defaultColWidth="9.140625" defaultRowHeight="12.75" x14ac:dyDescent="0.2"/>
  <cols>
    <col min="1" max="1" width="43.7109375" style="52" customWidth="1"/>
    <col min="2" max="2" width="5.5703125" style="52" customWidth="1"/>
    <col min="3" max="3" width="5.7109375" style="53" customWidth="1"/>
    <col min="4" max="4" width="4.42578125" style="53" customWidth="1"/>
    <col min="5" max="5" width="14.140625" style="53" customWidth="1"/>
    <col min="6" max="6" width="6.7109375" style="53" customWidth="1"/>
    <col min="7" max="7" width="20.28515625" style="53" customWidth="1"/>
    <col min="8" max="8" width="8.85546875" style="25" customWidth="1"/>
    <col min="9" max="9" width="17.5703125" style="25" customWidth="1"/>
    <col min="10" max="10" width="38.42578125" style="25" customWidth="1"/>
    <col min="11" max="11" width="33.140625" style="25" customWidth="1"/>
    <col min="12" max="12" width="8.85546875" style="25" customWidth="1"/>
    <col min="13" max="16384" width="9.140625" style="25"/>
  </cols>
  <sheetData>
    <row r="1" spans="1:12" ht="60" customHeight="1" x14ac:dyDescent="0.2">
      <c r="A1" s="125"/>
      <c r="B1" s="157" t="s">
        <v>409</v>
      </c>
      <c r="C1" s="157"/>
      <c r="D1" s="157"/>
      <c r="E1" s="157"/>
      <c r="F1" s="157"/>
      <c r="G1" s="157"/>
    </row>
    <row r="2" spans="1:12" ht="44.25" customHeight="1" x14ac:dyDescent="0.2">
      <c r="A2" s="158" t="s">
        <v>373</v>
      </c>
      <c r="B2" s="158"/>
      <c r="C2" s="158"/>
      <c r="D2" s="158"/>
      <c r="E2" s="158"/>
      <c r="F2" s="158"/>
      <c r="G2" s="158"/>
    </row>
    <row r="3" spans="1:12" ht="12.75" customHeight="1" x14ac:dyDescent="0.2">
      <c r="A3" s="159" t="s">
        <v>138</v>
      </c>
      <c r="B3" s="161" t="s">
        <v>139</v>
      </c>
      <c r="C3" s="161" t="s">
        <v>140</v>
      </c>
      <c r="D3" s="161" t="s">
        <v>141</v>
      </c>
      <c r="E3" s="161" t="s">
        <v>142</v>
      </c>
      <c r="F3" s="161" t="s">
        <v>143</v>
      </c>
      <c r="G3" s="164" t="s">
        <v>374</v>
      </c>
    </row>
    <row r="4" spans="1:12" ht="55.5" customHeight="1" x14ac:dyDescent="0.2">
      <c r="A4" s="160"/>
      <c r="B4" s="162"/>
      <c r="C4" s="162"/>
      <c r="D4" s="163"/>
      <c r="E4" s="163"/>
      <c r="F4" s="163"/>
      <c r="G4" s="165"/>
      <c r="J4" s="30"/>
    </row>
    <row r="5" spans="1:12" x14ac:dyDescent="0.2">
      <c r="A5" s="55">
        <v>1</v>
      </c>
      <c r="B5" s="54">
        <v>2</v>
      </c>
      <c r="C5" s="55" t="s">
        <v>144</v>
      </c>
      <c r="D5" s="55" t="s">
        <v>145</v>
      </c>
      <c r="E5" s="55" t="s">
        <v>146</v>
      </c>
      <c r="F5" s="55" t="s">
        <v>147</v>
      </c>
      <c r="G5" s="55" t="s">
        <v>148</v>
      </c>
    </row>
    <row r="6" spans="1:12" ht="25.5" x14ac:dyDescent="0.2">
      <c r="A6" s="56" t="s">
        <v>149</v>
      </c>
      <c r="B6" s="57"/>
      <c r="C6" s="58"/>
      <c r="D6" s="59"/>
      <c r="E6" s="59"/>
      <c r="F6" s="59"/>
      <c r="G6" s="60">
        <f>G7</f>
        <v>67438.3</v>
      </c>
    </row>
    <row r="7" spans="1:12" ht="38.25" x14ac:dyDescent="0.2">
      <c r="A7" s="56" t="s">
        <v>365</v>
      </c>
      <c r="B7" s="57">
        <v>630</v>
      </c>
      <c r="C7" s="58"/>
      <c r="D7" s="59"/>
      <c r="E7" s="59"/>
      <c r="F7" s="59"/>
      <c r="G7" s="60">
        <f>G8+G62+G68+G95+G117+G156+G174+G195+G168</f>
        <v>67438.3</v>
      </c>
    </row>
    <row r="8" spans="1:12" x14ac:dyDescent="0.2">
      <c r="A8" s="56" t="s">
        <v>150</v>
      </c>
      <c r="B8" s="61">
        <v>630</v>
      </c>
      <c r="C8" s="58" t="s">
        <v>151</v>
      </c>
      <c r="D8" s="62"/>
      <c r="E8" s="62"/>
      <c r="F8" s="62"/>
      <c r="G8" s="60">
        <f>G9+G13+G21+G30+G39+G35</f>
        <v>26331.699999999997</v>
      </c>
    </row>
    <row r="9" spans="1:12" ht="27.75" customHeight="1" x14ac:dyDescent="0.2">
      <c r="A9" s="56" t="s">
        <v>152</v>
      </c>
      <c r="B9" s="61">
        <v>630</v>
      </c>
      <c r="C9" s="58" t="s">
        <v>151</v>
      </c>
      <c r="D9" s="63" t="s">
        <v>153</v>
      </c>
      <c r="E9" s="59"/>
      <c r="F9" s="59"/>
      <c r="G9" s="60">
        <f>G10</f>
        <v>3207.1</v>
      </c>
    </row>
    <row r="10" spans="1:12" x14ac:dyDescent="0.2">
      <c r="A10" s="64" t="s">
        <v>154</v>
      </c>
      <c r="B10" s="57">
        <v>630</v>
      </c>
      <c r="C10" s="65" t="s">
        <v>151</v>
      </c>
      <c r="D10" s="59" t="s">
        <v>153</v>
      </c>
      <c r="E10" s="59" t="s">
        <v>155</v>
      </c>
      <c r="F10" s="59"/>
      <c r="G10" s="66">
        <f t="shared" ref="G10:G13" si="0">G11</f>
        <v>3207.1</v>
      </c>
    </row>
    <row r="11" spans="1:12" ht="25.5" x14ac:dyDescent="0.2">
      <c r="A11" s="64" t="s">
        <v>156</v>
      </c>
      <c r="B11" s="57">
        <v>630</v>
      </c>
      <c r="C11" s="65" t="s">
        <v>151</v>
      </c>
      <c r="D11" s="65" t="s">
        <v>153</v>
      </c>
      <c r="E11" s="65" t="s">
        <v>157</v>
      </c>
      <c r="F11" s="65"/>
      <c r="G11" s="66">
        <f t="shared" si="0"/>
        <v>3207.1</v>
      </c>
    </row>
    <row r="12" spans="1:12" ht="52.5" customHeight="1" x14ac:dyDescent="0.2">
      <c r="A12" s="64" t="s">
        <v>158</v>
      </c>
      <c r="B12" s="57">
        <v>630</v>
      </c>
      <c r="C12" s="65" t="s">
        <v>151</v>
      </c>
      <c r="D12" s="67" t="s">
        <v>153</v>
      </c>
      <c r="E12" s="65" t="s">
        <v>157</v>
      </c>
      <c r="F12" s="59" t="s">
        <v>159</v>
      </c>
      <c r="G12" s="66">
        <v>3207.1</v>
      </c>
    </row>
    <row r="13" spans="1:12" ht="41.25" customHeight="1" x14ac:dyDescent="0.2">
      <c r="A13" s="56" t="s">
        <v>160</v>
      </c>
      <c r="B13" s="68">
        <v>630</v>
      </c>
      <c r="C13" s="69" t="s">
        <v>151</v>
      </c>
      <c r="D13" s="70" t="s">
        <v>161</v>
      </c>
      <c r="E13" s="71"/>
      <c r="F13" s="71"/>
      <c r="G13" s="72">
        <f t="shared" si="0"/>
        <v>305.60000000000002</v>
      </c>
      <c r="L13" t="s">
        <v>162</v>
      </c>
    </row>
    <row r="14" spans="1:12" x14ac:dyDescent="0.2">
      <c r="A14" s="64" t="s">
        <v>163</v>
      </c>
      <c r="B14" s="57">
        <v>630</v>
      </c>
      <c r="C14" s="65" t="s">
        <v>151</v>
      </c>
      <c r="D14" s="59" t="s">
        <v>161</v>
      </c>
      <c r="E14" s="59" t="s">
        <v>164</v>
      </c>
      <c r="F14" s="59"/>
      <c r="G14" s="60">
        <f>G15+G18</f>
        <v>305.60000000000002</v>
      </c>
    </row>
    <row r="15" spans="1:12" x14ac:dyDescent="0.2">
      <c r="A15" s="64" t="s">
        <v>165</v>
      </c>
      <c r="B15" s="57">
        <v>630</v>
      </c>
      <c r="C15" s="65" t="s">
        <v>151</v>
      </c>
      <c r="D15" s="59" t="s">
        <v>161</v>
      </c>
      <c r="E15" s="59" t="s">
        <v>166</v>
      </c>
      <c r="F15" s="59"/>
      <c r="G15" s="66">
        <f t="shared" ref="G15:G19" si="1">G16</f>
        <v>252</v>
      </c>
    </row>
    <row r="16" spans="1:12" ht="25.5" x14ac:dyDescent="0.2">
      <c r="A16" s="64" t="s">
        <v>156</v>
      </c>
      <c r="B16" s="57">
        <v>630</v>
      </c>
      <c r="C16" s="65" t="s">
        <v>151</v>
      </c>
      <c r="D16" s="59" t="s">
        <v>161</v>
      </c>
      <c r="E16" s="59" t="s">
        <v>167</v>
      </c>
      <c r="F16" s="59"/>
      <c r="G16" s="66">
        <f t="shared" si="1"/>
        <v>252</v>
      </c>
    </row>
    <row r="17" spans="1:7" ht="51" customHeight="1" x14ac:dyDescent="0.2">
      <c r="A17" s="64" t="s">
        <v>158</v>
      </c>
      <c r="B17" s="57">
        <v>630</v>
      </c>
      <c r="C17" s="65" t="s">
        <v>151</v>
      </c>
      <c r="D17" s="59" t="s">
        <v>161</v>
      </c>
      <c r="E17" s="59" t="s">
        <v>167</v>
      </c>
      <c r="F17" s="59" t="s">
        <v>159</v>
      </c>
      <c r="G17" s="66">
        <v>252</v>
      </c>
    </row>
    <row r="18" spans="1:7" x14ac:dyDescent="0.2">
      <c r="A18" s="64" t="s">
        <v>168</v>
      </c>
      <c r="B18" s="57">
        <v>630</v>
      </c>
      <c r="C18" s="65" t="s">
        <v>151</v>
      </c>
      <c r="D18" s="59" t="s">
        <v>161</v>
      </c>
      <c r="E18" s="59" t="s">
        <v>169</v>
      </c>
      <c r="F18" s="59"/>
      <c r="G18" s="66">
        <f t="shared" si="1"/>
        <v>53.6</v>
      </c>
    </row>
    <row r="19" spans="1:7" ht="25.5" x14ac:dyDescent="0.2">
      <c r="A19" s="64" t="s">
        <v>156</v>
      </c>
      <c r="B19" s="57">
        <v>630</v>
      </c>
      <c r="C19" s="65" t="s">
        <v>151</v>
      </c>
      <c r="D19" s="59" t="s">
        <v>161</v>
      </c>
      <c r="E19" s="59" t="s">
        <v>170</v>
      </c>
      <c r="F19" s="59"/>
      <c r="G19" s="66">
        <f t="shared" si="1"/>
        <v>53.6</v>
      </c>
    </row>
    <row r="20" spans="1:7" ht="25.5" x14ac:dyDescent="0.2">
      <c r="A20" s="64" t="s">
        <v>171</v>
      </c>
      <c r="B20" s="57">
        <v>630</v>
      </c>
      <c r="C20" s="65" t="s">
        <v>151</v>
      </c>
      <c r="D20" s="59" t="s">
        <v>161</v>
      </c>
      <c r="E20" s="59" t="s">
        <v>170</v>
      </c>
      <c r="F20" s="59" t="s">
        <v>172</v>
      </c>
      <c r="G20" s="66">
        <v>53.6</v>
      </c>
    </row>
    <row r="21" spans="1:7" ht="40.5" customHeight="1" x14ac:dyDescent="0.2">
      <c r="A21" s="56" t="s">
        <v>173</v>
      </c>
      <c r="B21" s="58" t="s">
        <v>174</v>
      </c>
      <c r="C21" s="58" t="s">
        <v>151</v>
      </c>
      <c r="D21" s="63" t="s">
        <v>175</v>
      </c>
      <c r="E21" s="59"/>
      <c r="F21" s="59"/>
      <c r="G21" s="60">
        <f>G25+G22</f>
        <v>21428.1</v>
      </c>
    </row>
    <row r="22" spans="1:7" ht="51.75" customHeight="1" x14ac:dyDescent="0.2">
      <c r="A22" s="56" t="s">
        <v>176</v>
      </c>
      <c r="B22" s="58" t="s">
        <v>174</v>
      </c>
      <c r="C22" s="58" t="s">
        <v>151</v>
      </c>
      <c r="D22" s="62" t="s">
        <v>175</v>
      </c>
      <c r="E22" s="62" t="s">
        <v>177</v>
      </c>
      <c r="F22" s="62"/>
      <c r="G22" s="60">
        <f>G23</f>
        <v>3314.3</v>
      </c>
    </row>
    <row r="23" spans="1:7" ht="25.5" x14ac:dyDescent="0.2">
      <c r="A23" s="64" t="s">
        <v>178</v>
      </c>
      <c r="B23" s="65" t="s">
        <v>174</v>
      </c>
      <c r="C23" s="65" t="s">
        <v>151</v>
      </c>
      <c r="D23" s="59" t="s">
        <v>175</v>
      </c>
      <c r="E23" s="59" t="s">
        <v>179</v>
      </c>
      <c r="F23" s="59"/>
      <c r="G23" s="66">
        <f>G24</f>
        <v>3314.3</v>
      </c>
    </row>
    <row r="24" spans="1:7" ht="25.5" x14ac:dyDescent="0.2">
      <c r="A24" s="64" t="s">
        <v>171</v>
      </c>
      <c r="B24" s="65" t="s">
        <v>174</v>
      </c>
      <c r="C24" s="65" t="s">
        <v>151</v>
      </c>
      <c r="D24" s="59" t="s">
        <v>175</v>
      </c>
      <c r="E24" s="59" t="s">
        <v>179</v>
      </c>
      <c r="F24" s="59" t="s">
        <v>172</v>
      </c>
      <c r="G24" s="73">
        <v>3314.3</v>
      </c>
    </row>
    <row r="25" spans="1:7" ht="17.25" customHeight="1" x14ac:dyDescent="0.2">
      <c r="A25" s="56" t="s">
        <v>180</v>
      </c>
      <c r="B25" s="58" t="s">
        <v>174</v>
      </c>
      <c r="C25" s="58" t="s">
        <v>151</v>
      </c>
      <c r="D25" s="63" t="s">
        <v>175</v>
      </c>
      <c r="E25" s="62" t="s">
        <v>181</v>
      </c>
      <c r="F25" s="62"/>
      <c r="G25" s="60">
        <f>G26</f>
        <v>18113.8</v>
      </c>
    </row>
    <row r="26" spans="1:7" ht="25.5" x14ac:dyDescent="0.2">
      <c r="A26" s="64" t="s">
        <v>156</v>
      </c>
      <c r="B26" s="65" t="s">
        <v>174</v>
      </c>
      <c r="C26" s="65" t="s">
        <v>151</v>
      </c>
      <c r="D26" s="67" t="s">
        <v>175</v>
      </c>
      <c r="E26" s="59" t="s">
        <v>182</v>
      </c>
      <c r="F26" s="59"/>
      <c r="G26" s="66">
        <f>G27+G28+G29</f>
        <v>18113.8</v>
      </c>
    </row>
    <row r="27" spans="1:7" ht="54" customHeight="1" x14ac:dyDescent="0.2">
      <c r="A27" s="64" t="s">
        <v>158</v>
      </c>
      <c r="B27" s="65" t="s">
        <v>174</v>
      </c>
      <c r="C27" s="65" t="s">
        <v>151</v>
      </c>
      <c r="D27" s="59" t="s">
        <v>175</v>
      </c>
      <c r="E27" s="59" t="s">
        <v>182</v>
      </c>
      <c r="F27" s="59" t="s">
        <v>159</v>
      </c>
      <c r="G27" s="66">
        <v>16556.099999999999</v>
      </c>
    </row>
    <row r="28" spans="1:7" ht="25.5" x14ac:dyDescent="0.2">
      <c r="A28" s="64" t="s">
        <v>171</v>
      </c>
      <c r="B28" s="65" t="s">
        <v>174</v>
      </c>
      <c r="C28" s="65" t="s">
        <v>151</v>
      </c>
      <c r="D28" s="59" t="s">
        <v>175</v>
      </c>
      <c r="E28" s="59" t="s">
        <v>182</v>
      </c>
      <c r="F28" s="59" t="s">
        <v>172</v>
      </c>
      <c r="G28" s="66">
        <v>1556.9</v>
      </c>
    </row>
    <row r="29" spans="1:7" x14ac:dyDescent="0.2">
      <c r="A29" s="64" t="s">
        <v>183</v>
      </c>
      <c r="B29" s="65" t="s">
        <v>174</v>
      </c>
      <c r="C29" s="65" t="s">
        <v>151</v>
      </c>
      <c r="D29" s="59" t="s">
        <v>175</v>
      </c>
      <c r="E29" s="59" t="s">
        <v>182</v>
      </c>
      <c r="F29" s="59" t="s">
        <v>184</v>
      </c>
      <c r="G29" s="66">
        <v>0.8</v>
      </c>
    </row>
    <row r="30" spans="1:7" ht="40.5" customHeight="1" x14ac:dyDescent="0.2">
      <c r="A30" s="56" t="s">
        <v>185</v>
      </c>
      <c r="B30" s="58" t="s">
        <v>174</v>
      </c>
      <c r="C30" s="58" t="s">
        <v>151</v>
      </c>
      <c r="D30" s="62" t="s">
        <v>186</v>
      </c>
      <c r="E30" s="62"/>
      <c r="F30" s="62"/>
      <c r="G30" s="60">
        <f t="shared" ref="G30:G33" si="2">G31</f>
        <v>631.1</v>
      </c>
    </row>
    <row r="31" spans="1:7" x14ac:dyDescent="0.2">
      <c r="A31" s="64" t="s">
        <v>187</v>
      </c>
      <c r="B31" s="65" t="s">
        <v>174</v>
      </c>
      <c r="C31" s="65" t="s">
        <v>151</v>
      </c>
      <c r="D31" s="59" t="s">
        <v>186</v>
      </c>
      <c r="E31" s="59" t="s">
        <v>188</v>
      </c>
      <c r="F31" s="59"/>
      <c r="G31" s="66">
        <f t="shared" si="2"/>
        <v>631.1</v>
      </c>
    </row>
    <row r="32" spans="1:7" x14ac:dyDescent="0.2">
      <c r="A32" s="64" t="s">
        <v>189</v>
      </c>
      <c r="B32" s="65" t="s">
        <v>174</v>
      </c>
      <c r="C32" s="65" t="s">
        <v>151</v>
      </c>
      <c r="D32" s="59" t="s">
        <v>186</v>
      </c>
      <c r="E32" s="59" t="s">
        <v>190</v>
      </c>
      <c r="F32" s="59"/>
      <c r="G32" s="66">
        <f t="shared" si="2"/>
        <v>631.1</v>
      </c>
    </row>
    <row r="33" spans="1:7" ht="53.25" customHeight="1" x14ac:dyDescent="0.2">
      <c r="A33" s="74" t="s">
        <v>191</v>
      </c>
      <c r="B33" s="65" t="s">
        <v>174</v>
      </c>
      <c r="C33" s="65" t="s">
        <v>151</v>
      </c>
      <c r="D33" s="59" t="s">
        <v>186</v>
      </c>
      <c r="E33" s="59" t="s">
        <v>192</v>
      </c>
      <c r="F33" s="59"/>
      <c r="G33" s="66">
        <f t="shared" si="2"/>
        <v>631.1</v>
      </c>
    </row>
    <row r="34" spans="1:7" x14ac:dyDescent="0.2">
      <c r="A34" s="64" t="s">
        <v>193</v>
      </c>
      <c r="B34" s="65" t="s">
        <v>174</v>
      </c>
      <c r="C34" s="65" t="s">
        <v>151</v>
      </c>
      <c r="D34" s="59" t="s">
        <v>186</v>
      </c>
      <c r="E34" s="59" t="s">
        <v>192</v>
      </c>
      <c r="F34" s="59" t="s">
        <v>194</v>
      </c>
      <c r="G34" s="73">
        <v>631.1</v>
      </c>
    </row>
    <row r="35" spans="1:7" x14ac:dyDescent="0.2">
      <c r="A35" s="142" t="s">
        <v>405</v>
      </c>
      <c r="B35" s="139" t="s">
        <v>174</v>
      </c>
      <c r="C35" s="139" t="s">
        <v>151</v>
      </c>
      <c r="D35" s="140" t="s">
        <v>196</v>
      </c>
      <c r="E35" s="140"/>
      <c r="F35" s="140"/>
      <c r="G35" s="148">
        <f t="shared" ref="G35:G37" si="3">G36</f>
        <v>60</v>
      </c>
    </row>
    <row r="36" spans="1:7" x14ac:dyDescent="0.2">
      <c r="A36" s="133" t="s">
        <v>406</v>
      </c>
      <c r="B36" s="135" t="s">
        <v>174</v>
      </c>
      <c r="C36" s="135" t="s">
        <v>151</v>
      </c>
      <c r="D36" s="107" t="s">
        <v>196</v>
      </c>
      <c r="E36" s="107" t="s">
        <v>197</v>
      </c>
      <c r="F36" s="107"/>
      <c r="G36" s="136">
        <f t="shared" si="3"/>
        <v>60</v>
      </c>
    </row>
    <row r="37" spans="1:7" x14ac:dyDescent="0.2">
      <c r="A37" s="133" t="s">
        <v>407</v>
      </c>
      <c r="B37" s="135" t="s">
        <v>174</v>
      </c>
      <c r="C37" s="135" t="s">
        <v>151</v>
      </c>
      <c r="D37" s="107" t="s">
        <v>196</v>
      </c>
      <c r="E37" s="107" t="s">
        <v>198</v>
      </c>
      <c r="F37" s="140"/>
      <c r="G37" s="136">
        <f t="shared" si="3"/>
        <v>60</v>
      </c>
    </row>
    <row r="38" spans="1:7" x14ac:dyDescent="0.2">
      <c r="A38" s="133" t="s">
        <v>183</v>
      </c>
      <c r="B38" s="135" t="s">
        <v>174</v>
      </c>
      <c r="C38" s="135" t="s">
        <v>151</v>
      </c>
      <c r="D38" s="107" t="s">
        <v>196</v>
      </c>
      <c r="E38" s="107" t="s">
        <v>198</v>
      </c>
      <c r="F38" s="107" t="s">
        <v>184</v>
      </c>
      <c r="G38" s="136">
        <v>60</v>
      </c>
    </row>
    <row r="39" spans="1:7" x14ac:dyDescent="0.2">
      <c r="A39" s="56" t="s">
        <v>199</v>
      </c>
      <c r="B39" s="58" t="s">
        <v>174</v>
      </c>
      <c r="C39" s="58" t="s">
        <v>151</v>
      </c>
      <c r="D39" s="62" t="s">
        <v>200</v>
      </c>
      <c r="E39" s="62" t="s">
        <v>162</v>
      </c>
      <c r="F39" s="62"/>
      <c r="G39" s="60">
        <f>G51+G48+G40+G44</f>
        <v>699.8</v>
      </c>
    </row>
    <row r="40" spans="1:7" ht="40.5" customHeight="1" x14ac:dyDescent="0.2">
      <c r="A40" s="56" t="s">
        <v>201</v>
      </c>
      <c r="B40" s="61">
        <v>630</v>
      </c>
      <c r="C40" s="58" t="s">
        <v>151</v>
      </c>
      <c r="D40" s="62" t="s">
        <v>200</v>
      </c>
      <c r="E40" s="75" t="s">
        <v>202</v>
      </c>
      <c r="F40" s="62"/>
      <c r="G40" s="60">
        <f>G41</f>
        <v>61.7</v>
      </c>
    </row>
    <row r="41" spans="1:7" ht="52.5" customHeight="1" x14ac:dyDescent="0.2">
      <c r="A41" s="76" t="s">
        <v>364</v>
      </c>
      <c r="B41" s="57">
        <v>630</v>
      </c>
      <c r="C41" s="65" t="s">
        <v>151</v>
      </c>
      <c r="D41" s="59" t="s">
        <v>200</v>
      </c>
      <c r="E41" s="77" t="s">
        <v>203</v>
      </c>
      <c r="F41" s="59"/>
      <c r="G41" s="66">
        <f>G42</f>
        <v>61.7</v>
      </c>
    </row>
    <row r="42" spans="1:7" ht="42" customHeight="1" x14ac:dyDescent="0.2">
      <c r="A42" s="64" t="s">
        <v>204</v>
      </c>
      <c r="B42" s="57">
        <v>630</v>
      </c>
      <c r="C42" s="65" t="s">
        <v>151</v>
      </c>
      <c r="D42" s="59" t="s">
        <v>200</v>
      </c>
      <c r="E42" s="78" t="s">
        <v>203</v>
      </c>
      <c r="F42" s="59"/>
      <c r="G42" s="66">
        <v>61.7</v>
      </c>
    </row>
    <row r="43" spans="1:7" ht="30" customHeight="1" x14ac:dyDescent="0.2">
      <c r="A43" s="64" t="s">
        <v>171</v>
      </c>
      <c r="B43" s="57">
        <v>630</v>
      </c>
      <c r="C43" s="65" t="s">
        <v>151</v>
      </c>
      <c r="D43" s="59" t="s">
        <v>200</v>
      </c>
      <c r="E43" s="77" t="s">
        <v>203</v>
      </c>
      <c r="F43" s="59" t="s">
        <v>172</v>
      </c>
      <c r="G43" s="66">
        <f>G42</f>
        <v>61.7</v>
      </c>
    </row>
    <row r="44" spans="1:7" ht="39.75" customHeight="1" x14ac:dyDescent="0.2">
      <c r="A44" s="79" t="s">
        <v>205</v>
      </c>
      <c r="B44" s="61">
        <v>630</v>
      </c>
      <c r="C44" s="58" t="s">
        <v>151</v>
      </c>
      <c r="D44" s="62" t="s">
        <v>200</v>
      </c>
      <c r="E44" s="62" t="s">
        <v>206</v>
      </c>
      <c r="F44" s="59"/>
      <c r="G44" s="60">
        <f t="shared" ref="G44:G49" si="4">G45</f>
        <v>183.8</v>
      </c>
    </row>
    <row r="45" spans="1:7" ht="50.25" customHeight="1" x14ac:dyDescent="0.2">
      <c r="A45" s="80" t="s">
        <v>363</v>
      </c>
      <c r="B45" s="57">
        <v>630</v>
      </c>
      <c r="C45" s="65" t="s">
        <v>151</v>
      </c>
      <c r="D45" s="59" t="s">
        <v>200</v>
      </c>
      <c r="E45" s="59" t="s">
        <v>207</v>
      </c>
      <c r="F45" s="59"/>
      <c r="G45" s="66">
        <f t="shared" si="4"/>
        <v>183.8</v>
      </c>
    </row>
    <row r="46" spans="1:7" ht="15.75" customHeight="1" x14ac:dyDescent="0.2">
      <c r="A46" s="80" t="s">
        <v>116</v>
      </c>
      <c r="B46" s="57">
        <v>630</v>
      </c>
      <c r="C46" s="65" t="s">
        <v>151</v>
      </c>
      <c r="D46" s="59" t="s">
        <v>200</v>
      </c>
      <c r="E46" s="59" t="s">
        <v>207</v>
      </c>
      <c r="F46" s="59"/>
      <c r="G46" s="66">
        <f>SUM(G47)</f>
        <v>183.8</v>
      </c>
    </row>
    <row r="47" spans="1:7" ht="30" customHeight="1" x14ac:dyDescent="0.2">
      <c r="A47" s="64" t="s">
        <v>171</v>
      </c>
      <c r="B47" s="57">
        <v>630</v>
      </c>
      <c r="C47" s="65" t="s">
        <v>151</v>
      </c>
      <c r="D47" s="59" t="s">
        <v>200</v>
      </c>
      <c r="E47" s="59" t="s">
        <v>207</v>
      </c>
      <c r="F47" s="59" t="s">
        <v>172</v>
      </c>
      <c r="G47" s="66">
        <v>183.8</v>
      </c>
    </row>
    <row r="48" spans="1:7" ht="15.75" customHeight="1" x14ac:dyDescent="0.2">
      <c r="A48" s="56" t="s">
        <v>208</v>
      </c>
      <c r="B48" s="58" t="s">
        <v>174</v>
      </c>
      <c r="C48" s="58" t="s">
        <v>151</v>
      </c>
      <c r="D48" s="62" t="s">
        <v>200</v>
      </c>
      <c r="E48" s="62" t="s">
        <v>209</v>
      </c>
      <c r="F48" s="62"/>
      <c r="G48" s="60">
        <f t="shared" si="4"/>
        <v>7.5</v>
      </c>
    </row>
    <row r="49" spans="1:9" ht="42" customHeight="1" x14ac:dyDescent="0.2">
      <c r="A49" s="64" t="s">
        <v>102</v>
      </c>
      <c r="B49" s="65" t="s">
        <v>174</v>
      </c>
      <c r="C49" s="65" t="s">
        <v>151</v>
      </c>
      <c r="D49" s="59" t="s">
        <v>200</v>
      </c>
      <c r="E49" s="59" t="s">
        <v>210</v>
      </c>
      <c r="F49" s="59"/>
      <c r="G49" s="66">
        <f t="shared" si="4"/>
        <v>7.5</v>
      </c>
    </row>
    <row r="50" spans="1:9" ht="25.5" x14ac:dyDescent="0.2">
      <c r="A50" s="64" t="s">
        <v>171</v>
      </c>
      <c r="B50" s="65" t="s">
        <v>174</v>
      </c>
      <c r="C50" s="65" t="s">
        <v>151</v>
      </c>
      <c r="D50" s="59" t="s">
        <v>200</v>
      </c>
      <c r="E50" s="59" t="s">
        <v>210</v>
      </c>
      <c r="F50" s="67" t="s">
        <v>172</v>
      </c>
      <c r="G50" s="66">
        <v>7.5</v>
      </c>
    </row>
    <row r="51" spans="1:9" x14ac:dyDescent="0.2">
      <c r="A51" s="56" t="s">
        <v>187</v>
      </c>
      <c r="B51" s="58" t="s">
        <v>174</v>
      </c>
      <c r="C51" s="58" t="s">
        <v>151</v>
      </c>
      <c r="D51" s="62" t="s">
        <v>200</v>
      </c>
      <c r="E51" s="62" t="s">
        <v>188</v>
      </c>
      <c r="F51" s="62"/>
      <c r="G51" s="60">
        <f>G52+G54+G60+G58+G56</f>
        <v>446.8</v>
      </c>
    </row>
    <row r="52" spans="1:9" ht="27" customHeight="1" x14ac:dyDescent="0.2">
      <c r="A52" s="64" t="s">
        <v>362</v>
      </c>
      <c r="B52" s="65" t="s">
        <v>174</v>
      </c>
      <c r="C52" s="65" t="s">
        <v>151</v>
      </c>
      <c r="D52" s="59" t="s">
        <v>200</v>
      </c>
      <c r="E52" s="59" t="s">
        <v>211</v>
      </c>
      <c r="F52" s="59"/>
      <c r="G52" s="66">
        <f>G53</f>
        <v>100</v>
      </c>
    </row>
    <row r="53" spans="1:9" x14ac:dyDescent="0.2">
      <c r="A53" s="64" t="s">
        <v>183</v>
      </c>
      <c r="B53" s="65" t="s">
        <v>174</v>
      </c>
      <c r="C53" s="65" t="s">
        <v>151</v>
      </c>
      <c r="D53" s="59" t="s">
        <v>200</v>
      </c>
      <c r="E53" s="59" t="s">
        <v>211</v>
      </c>
      <c r="F53" s="59" t="s">
        <v>184</v>
      </c>
      <c r="G53" s="66">
        <v>100</v>
      </c>
    </row>
    <row r="54" spans="1:9" ht="25.5" x14ac:dyDescent="0.2">
      <c r="A54" s="64" t="s">
        <v>212</v>
      </c>
      <c r="B54" s="57">
        <v>630</v>
      </c>
      <c r="C54" s="65" t="s">
        <v>151</v>
      </c>
      <c r="D54" s="59" t="s">
        <v>200</v>
      </c>
      <c r="E54" s="59" t="s">
        <v>213</v>
      </c>
      <c r="F54" s="59"/>
      <c r="G54" s="66">
        <f>G55</f>
        <v>22.4</v>
      </c>
      <c r="I54" s="30"/>
    </row>
    <row r="55" spans="1:9" ht="25.5" x14ac:dyDescent="0.2">
      <c r="A55" s="64" t="s">
        <v>171</v>
      </c>
      <c r="B55" s="57">
        <v>630</v>
      </c>
      <c r="C55" s="65" t="s">
        <v>151</v>
      </c>
      <c r="D55" s="59" t="s">
        <v>200</v>
      </c>
      <c r="E55" s="59" t="s">
        <v>213</v>
      </c>
      <c r="F55" s="59" t="s">
        <v>172</v>
      </c>
      <c r="G55" s="66">
        <v>22.4</v>
      </c>
    </row>
    <row r="56" spans="1:9" ht="38.25" x14ac:dyDescent="0.2">
      <c r="A56" s="64" t="s">
        <v>376</v>
      </c>
      <c r="B56" s="57">
        <v>630</v>
      </c>
      <c r="C56" s="65" t="s">
        <v>151</v>
      </c>
      <c r="D56" s="59" t="s">
        <v>200</v>
      </c>
      <c r="E56" s="59" t="s">
        <v>375</v>
      </c>
      <c r="F56" s="59"/>
      <c r="G56" s="66">
        <f>G57</f>
        <v>180</v>
      </c>
    </row>
    <row r="57" spans="1:9" ht="25.5" x14ac:dyDescent="0.2">
      <c r="A57" s="64" t="s">
        <v>171</v>
      </c>
      <c r="B57" s="57">
        <v>630</v>
      </c>
      <c r="C57" s="65" t="s">
        <v>151</v>
      </c>
      <c r="D57" s="59" t="s">
        <v>200</v>
      </c>
      <c r="E57" s="59" t="s">
        <v>375</v>
      </c>
      <c r="F57" s="59" t="s">
        <v>172</v>
      </c>
      <c r="G57" s="66">
        <v>180</v>
      </c>
    </row>
    <row r="58" spans="1:9" ht="27" customHeight="1" x14ac:dyDescent="0.2">
      <c r="A58" s="64" t="s">
        <v>214</v>
      </c>
      <c r="B58" s="65" t="s">
        <v>174</v>
      </c>
      <c r="C58" s="65" t="s">
        <v>151</v>
      </c>
      <c r="D58" s="59" t="s">
        <v>200</v>
      </c>
      <c r="E58" s="59" t="s">
        <v>215</v>
      </c>
      <c r="F58" s="59"/>
      <c r="G58" s="66">
        <f>G59</f>
        <v>98.7</v>
      </c>
    </row>
    <row r="59" spans="1:9" ht="27" customHeight="1" x14ac:dyDescent="0.2">
      <c r="A59" s="64" t="s">
        <v>171</v>
      </c>
      <c r="B59" s="65" t="s">
        <v>174</v>
      </c>
      <c r="C59" s="65" t="s">
        <v>151</v>
      </c>
      <c r="D59" s="59" t="s">
        <v>200</v>
      </c>
      <c r="E59" s="59" t="s">
        <v>215</v>
      </c>
      <c r="F59" s="59" t="s">
        <v>172</v>
      </c>
      <c r="G59" s="127">
        <v>98.7</v>
      </c>
    </row>
    <row r="60" spans="1:9" ht="54" customHeight="1" x14ac:dyDescent="0.2">
      <c r="A60" s="64" t="s">
        <v>216</v>
      </c>
      <c r="B60" s="65" t="s">
        <v>174</v>
      </c>
      <c r="C60" s="65" t="s">
        <v>151</v>
      </c>
      <c r="D60" s="59" t="s">
        <v>200</v>
      </c>
      <c r="E60" s="59" t="s">
        <v>217</v>
      </c>
      <c r="F60" s="59"/>
      <c r="G60" s="66">
        <f>G61</f>
        <v>45.7</v>
      </c>
    </row>
    <row r="61" spans="1:9" ht="25.5" x14ac:dyDescent="0.2">
      <c r="A61" s="64" t="s">
        <v>171</v>
      </c>
      <c r="B61" s="65" t="s">
        <v>174</v>
      </c>
      <c r="C61" s="65" t="s">
        <v>151</v>
      </c>
      <c r="D61" s="59" t="s">
        <v>200</v>
      </c>
      <c r="E61" s="59" t="s">
        <v>217</v>
      </c>
      <c r="F61" s="59" t="s">
        <v>172</v>
      </c>
      <c r="G61" s="66">
        <v>45.7</v>
      </c>
    </row>
    <row r="62" spans="1:9" ht="15" customHeight="1" x14ac:dyDescent="0.2">
      <c r="A62" s="56" t="s">
        <v>218</v>
      </c>
      <c r="B62" s="61">
        <v>630</v>
      </c>
      <c r="C62" s="58" t="s">
        <v>153</v>
      </c>
      <c r="D62" s="62" t="s">
        <v>219</v>
      </c>
      <c r="E62" s="62"/>
      <c r="F62" s="62"/>
      <c r="G62" s="60">
        <f t="shared" ref="G62:G64" si="5">G63</f>
        <v>367.3</v>
      </c>
    </row>
    <row r="63" spans="1:9" ht="15" customHeight="1" x14ac:dyDescent="0.2">
      <c r="A63" s="56" t="s">
        <v>220</v>
      </c>
      <c r="B63" s="61">
        <v>630</v>
      </c>
      <c r="C63" s="58" t="s">
        <v>153</v>
      </c>
      <c r="D63" s="62" t="s">
        <v>161</v>
      </c>
      <c r="E63" s="62"/>
      <c r="F63" s="62"/>
      <c r="G63" s="60">
        <f t="shared" si="5"/>
        <v>367.3</v>
      </c>
    </row>
    <row r="64" spans="1:9" ht="17.25" customHeight="1" x14ac:dyDescent="0.2">
      <c r="A64" s="56" t="s">
        <v>208</v>
      </c>
      <c r="B64" s="58" t="s">
        <v>174</v>
      </c>
      <c r="C64" s="58" t="s">
        <v>153</v>
      </c>
      <c r="D64" s="62" t="s">
        <v>161</v>
      </c>
      <c r="E64" s="62" t="s">
        <v>209</v>
      </c>
      <c r="F64" s="62"/>
      <c r="G64" s="60">
        <f t="shared" si="5"/>
        <v>367.3</v>
      </c>
    </row>
    <row r="65" spans="1:7" ht="38.25" x14ac:dyDescent="0.2">
      <c r="A65" s="64" t="s">
        <v>221</v>
      </c>
      <c r="B65" s="65" t="s">
        <v>174</v>
      </c>
      <c r="C65" s="65" t="s">
        <v>153</v>
      </c>
      <c r="D65" s="59" t="s">
        <v>161</v>
      </c>
      <c r="E65" s="59" t="s">
        <v>222</v>
      </c>
      <c r="F65" s="59"/>
      <c r="G65" s="66">
        <f>G66+G67</f>
        <v>367.3</v>
      </c>
    </row>
    <row r="66" spans="1:7" ht="52.5" customHeight="1" x14ac:dyDescent="0.2">
      <c r="A66" s="64" t="s">
        <v>158</v>
      </c>
      <c r="B66" s="65" t="s">
        <v>174</v>
      </c>
      <c r="C66" s="65" t="s">
        <v>153</v>
      </c>
      <c r="D66" s="59" t="s">
        <v>161</v>
      </c>
      <c r="E66" s="59" t="s">
        <v>222</v>
      </c>
      <c r="F66" s="59" t="s">
        <v>159</v>
      </c>
      <c r="G66" s="66">
        <v>330.2</v>
      </c>
    </row>
    <row r="67" spans="1:7" ht="30" customHeight="1" x14ac:dyDescent="0.2">
      <c r="A67" s="64" t="s">
        <v>171</v>
      </c>
      <c r="B67" s="65" t="s">
        <v>174</v>
      </c>
      <c r="C67" s="65" t="s">
        <v>153</v>
      </c>
      <c r="D67" s="59" t="s">
        <v>161</v>
      </c>
      <c r="E67" s="59" t="s">
        <v>222</v>
      </c>
      <c r="F67" s="59" t="s">
        <v>172</v>
      </c>
      <c r="G67" s="73">
        <v>37.1</v>
      </c>
    </row>
    <row r="68" spans="1:7" ht="25.5" x14ac:dyDescent="0.2">
      <c r="A68" s="81" t="s">
        <v>223</v>
      </c>
      <c r="B68" s="58" t="s">
        <v>174</v>
      </c>
      <c r="C68" s="58" t="s">
        <v>161</v>
      </c>
      <c r="D68" s="62" t="s">
        <v>219</v>
      </c>
      <c r="E68" s="62"/>
      <c r="F68" s="62"/>
      <c r="G68" s="60">
        <f>G70+G73+G78+G88</f>
        <v>9453.7999999999993</v>
      </c>
    </row>
    <row r="69" spans="1:7" ht="17.25" customHeight="1" x14ac:dyDescent="0.2">
      <c r="A69" s="81" t="s">
        <v>224</v>
      </c>
      <c r="B69" s="58" t="s">
        <v>174</v>
      </c>
      <c r="C69" s="58" t="s">
        <v>161</v>
      </c>
      <c r="D69" s="62" t="s">
        <v>225</v>
      </c>
      <c r="E69" s="62"/>
      <c r="F69" s="62"/>
      <c r="G69" s="60">
        <f>G70+G73</f>
        <v>2326.5</v>
      </c>
    </row>
    <row r="70" spans="1:7" ht="50.25" customHeight="1" x14ac:dyDescent="0.2">
      <c r="A70" s="79" t="s">
        <v>226</v>
      </c>
      <c r="B70" s="58" t="s">
        <v>174</v>
      </c>
      <c r="C70" s="58" t="s">
        <v>161</v>
      </c>
      <c r="D70" s="62" t="s">
        <v>225</v>
      </c>
      <c r="E70" s="62" t="s">
        <v>177</v>
      </c>
      <c r="F70" s="62"/>
      <c r="G70" s="60">
        <f>G71</f>
        <v>116</v>
      </c>
    </row>
    <row r="71" spans="1:7" ht="25.5" customHeight="1" x14ac:dyDescent="0.2">
      <c r="A71" s="64" t="s">
        <v>227</v>
      </c>
      <c r="B71" s="65" t="s">
        <v>174</v>
      </c>
      <c r="C71" s="65" t="s">
        <v>161</v>
      </c>
      <c r="D71" s="59" t="s">
        <v>225</v>
      </c>
      <c r="E71" s="59" t="s">
        <v>179</v>
      </c>
      <c r="F71" s="59"/>
      <c r="G71" s="66">
        <f>G72</f>
        <v>116</v>
      </c>
    </row>
    <row r="72" spans="1:7" ht="25.5" x14ac:dyDescent="0.2">
      <c r="A72" s="64" t="s">
        <v>171</v>
      </c>
      <c r="B72" s="65" t="s">
        <v>174</v>
      </c>
      <c r="C72" s="65" t="s">
        <v>161</v>
      </c>
      <c r="D72" s="59" t="s">
        <v>225</v>
      </c>
      <c r="E72" s="59" t="s">
        <v>179</v>
      </c>
      <c r="F72" s="59" t="s">
        <v>172</v>
      </c>
      <c r="G72" s="73">
        <v>116</v>
      </c>
    </row>
    <row r="73" spans="1:7" ht="38.25" customHeight="1" x14ac:dyDescent="0.2">
      <c r="A73" s="56" t="s">
        <v>228</v>
      </c>
      <c r="B73" s="61">
        <v>630</v>
      </c>
      <c r="C73" s="58" t="s">
        <v>161</v>
      </c>
      <c r="D73" s="62" t="s">
        <v>225</v>
      </c>
      <c r="E73" s="62" t="s">
        <v>229</v>
      </c>
      <c r="F73" s="62"/>
      <c r="G73" s="60">
        <f>G74</f>
        <v>2210.5</v>
      </c>
    </row>
    <row r="74" spans="1:7" ht="51" x14ac:dyDescent="0.2">
      <c r="A74" s="56" t="s">
        <v>361</v>
      </c>
      <c r="B74" s="58" t="s">
        <v>174</v>
      </c>
      <c r="C74" s="58" t="s">
        <v>161</v>
      </c>
      <c r="D74" s="62" t="s">
        <v>225</v>
      </c>
      <c r="E74" s="62" t="s">
        <v>230</v>
      </c>
      <c r="F74" s="59"/>
      <c r="G74" s="60">
        <f>G75+G76</f>
        <v>2210.5</v>
      </c>
    </row>
    <row r="75" spans="1:7" ht="38.25" x14ac:dyDescent="0.2">
      <c r="A75" s="64" t="s">
        <v>130</v>
      </c>
      <c r="B75" s="57">
        <v>630</v>
      </c>
      <c r="C75" s="65" t="s">
        <v>161</v>
      </c>
      <c r="D75" s="59" t="s">
        <v>225</v>
      </c>
      <c r="E75" s="59" t="s">
        <v>230</v>
      </c>
      <c r="F75" s="59"/>
      <c r="G75" s="66">
        <v>219.6</v>
      </c>
    </row>
    <row r="76" spans="1:7" ht="51.75" customHeight="1" x14ac:dyDescent="0.2">
      <c r="A76" s="64" t="s">
        <v>231</v>
      </c>
      <c r="B76" s="57">
        <v>630</v>
      </c>
      <c r="C76" s="65" t="s">
        <v>161</v>
      </c>
      <c r="D76" s="59" t="s">
        <v>225</v>
      </c>
      <c r="E76" s="59" t="s">
        <v>230</v>
      </c>
      <c r="F76" s="59"/>
      <c r="G76" s="66">
        <v>1990.9</v>
      </c>
    </row>
    <row r="77" spans="1:7" ht="25.5" x14ac:dyDescent="0.2">
      <c r="A77" s="64" t="s">
        <v>171</v>
      </c>
      <c r="B77" s="57">
        <v>630</v>
      </c>
      <c r="C77" s="65" t="s">
        <v>161</v>
      </c>
      <c r="D77" s="59" t="s">
        <v>225</v>
      </c>
      <c r="E77" s="59" t="s">
        <v>230</v>
      </c>
      <c r="F77" s="59" t="s">
        <v>172</v>
      </c>
      <c r="G77" s="66">
        <f>G76+G75</f>
        <v>2210.5</v>
      </c>
    </row>
    <row r="78" spans="1:7" ht="39" customHeight="1" x14ac:dyDescent="0.2">
      <c r="A78" s="56" t="s">
        <v>232</v>
      </c>
      <c r="B78" s="61">
        <v>630</v>
      </c>
      <c r="C78" s="58" t="s">
        <v>161</v>
      </c>
      <c r="D78" s="62" t="s">
        <v>233</v>
      </c>
      <c r="E78" s="62"/>
      <c r="F78" s="62"/>
      <c r="G78" s="60">
        <f>G85+G79</f>
        <v>7063</v>
      </c>
    </row>
    <row r="79" spans="1:7" ht="38.25" x14ac:dyDescent="0.2">
      <c r="A79" s="56" t="s">
        <v>228</v>
      </c>
      <c r="B79" s="58" t="s">
        <v>174</v>
      </c>
      <c r="C79" s="58" t="s">
        <v>161</v>
      </c>
      <c r="D79" s="62" t="s">
        <v>233</v>
      </c>
      <c r="E79" s="62" t="s">
        <v>229</v>
      </c>
      <c r="F79" s="62"/>
      <c r="G79" s="60">
        <f>G80</f>
        <v>6578.2</v>
      </c>
    </row>
    <row r="80" spans="1:7" ht="51" x14ac:dyDescent="0.2">
      <c r="A80" s="56" t="s">
        <v>353</v>
      </c>
      <c r="B80" s="58" t="s">
        <v>174</v>
      </c>
      <c r="C80" s="58" t="s">
        <v>161</v>
      </c>
      <c r="D80" s="62" t="s">
        <v>233</v>
      </c>
      <c r="E80" s="62" t="s">
        <v>230</v>
      </c>
      <c r="F80" s="62"/>
      <c r="G80" s="60">
        <f>SUM(G84)</f>
        <v>6578.2</v>
      </c>
    </row>
    <row r="81" spans="1:8" ht="22.5" hidden="1" customHeight="1" x14ac:dyDescent="0.2">
      <c r="A81" s="64" t="s">
        <v>234</v>
      </c>
      <c r="B81" s="65" t="s">
        <v>174</v>
      </c>
      <c r="C81" s="65" t="s">
        <v>161</v>
      </c>
      <c r="D81" s="59" t="s">
        <v>233</v>
      </c>
      <c r="E81" s="59" t="s">
        <v>230</v>
      </c>
      <c r="F81" s="62"/>
      <c r="G81" s="66"/>
    </row>
    <row r="82" spans="1:8" ht="25.5" x14ac:dyDescent="0.2">
      <c r="A82" s="64" t="s">
        <v>118</v>
      </c>
      <c r="B82" s="65" t="s">
        <v>174</v>
      </c>
      <c r="C82" s="65" t="s">
        <v>161</v>
      </c>
      <c r="D82" s="59" t="s">
        <v>233</v>
      </c>
      <c r="E82" s="59" t="s">
        <v>230</v>
      </c>
      <c r="F82" s="62"/>
      <c r="G82" s="66">
        <v>116.5</v>
      </c>
    </row>
    <row r="83" spans="1:8" ht="38.25" x14ac:dyDescent="0.2">
      <c r="A83" s="64" t="s">
        <v>372</v>
      </c>
      <c r="B83" s="65" t="s">
        <v>174</v>
      </c>
      <c r="C83" s="65" t="s">
        <v>161</v>
      </c>
      <c r="D83" s="59" t="s">
        <v>233</v>
      </c>
      <c r="E83" s="59" t="s">
        <v>230</v>
      </c>
      <c r="F83" s="62"/>
      <c r="G83" s="66">
        <v>6461.7</v>
      </c>
    </row>
    <row r="84" spans="1:8" ht="25.5" x14ac:dyDescent="0.2">
      <c r="A84" s="64" t="s">
        <v>171</v>
      </c>
      <c r="B84" s="57">
        <v>630</v>
      </c>
      <c r="C84" s="65" t="s">
        <v>161</v>
      </c>
      <c r="D84" s="59" t="s">
        <v>233</v>
      </c>
      <c r="E84" s="59" t="s">
        <v>230</v>
      </c>
      <c r="F84" s="59" t="s">
        <v>172</v>
      </c>
      <c r="G84" s="66">
        <f>SUM(G82:G83)</f>
        <v>6578.2</v>
      </c>
    </row>
    <row r="85" spans="1:8" x14ac:dyDescent="0.2">
      <c r="A85" s="79" t="s">
        <v>187</v>
      </c>
      <c r="B85" s="58" t="s">
        <v>174</v>
      </c>
      <c r="C85" s="58" t="s">
        <v>161</v>
      </c>
      <c r="D85" s="62" t="s">
        <v>233</v>
      </c>
      <c r="E85" s="62" t="s">
        <v>188</v>
      </c>
      <c r="F85" s="62"/>
      <c r="G85" s="60">
        <f t="shared" ref="G85:G88" si="6">G86</f>
        <v>484.8</v>
      </c>
      <c r="H85" s="8"/>
    </row>
    <row r="86" spans="1:8" x14ac:dyDescent="0.2">
      <c r="A86" s="82" t="s">
        <v>235</v>
      </c>
      <c r="B86" s="65" t="s">
        <v>174</v>
      </c>
      <c r="C86" s="65" t="s">
        <v>161</v>
      </c>
      <c r="D86" s="59" t="s">
        <v>233</v>
      </c>
      <c r="E86" s="59" t="s">
        <v>236</v>
      </c>
      <c r="F86" s="59"/>
      <c r="G86" s="66">
        <f t="shared" si="6"/>
        <v>484.8</v>
      </c>
    </row>
    <row r="87" spans="1:8" ht="25.5" x14ac:dyDescent="0.2">
      <c r="A87" s="64" t="s">
        <v>171</v>
      </c>
      <c r="B87" s="65" t="s">
        <v>174</v>
      </c>
      <c r="C87" s="65" t="s">
        <v>161</v>
      </c>
      <c r="D87" s="59" t="s">
        <v>233</v>
      </c>
      <c r="E87" s="59" t="s">
        <v>236</v>
      </c>
      <c r="F87" s="59" t="s">
        <v>172</v>
      </c>
      <c r="G87" s="66">
        <v>484.8</v>
      </c>
    </row>
    <row r="88" spans="1:8" ht="25.5" x14ac:dyDescent="0.2">
      <c r="A88" s="83" t="s">
        <v>237</v>
      </c>
      <c r="B88" s="58" t="s">
        <v>174</v>
      </c>
      <c r="C88" s="58" t="s">
        <v>161</v>
      </c>
      <c r="D88" s="62" t="s">
        <v>238</v>
      </c>
      <c r="E88" s="59"/>
      <c r="F88" s="59"/>
      <c r="G88" s="60">
        <f t="shared" si="6"/>
        <v>64.3</v>
      </c>
    </row>
    <row r="89" spans="1:8" ht="38.25" x14ac:dyDescent="0.2">
      <c r="A89" s="56" t="s">
        <v>228</v>
      </c>
      <c r="B89" s="61">
        <v>630</v>
      </c>
      <c r="C89" s="58" t="s">
        <v>161</v>
      </c>
      <c r="D89" s="62" t="s">
        <v>238</v>
      </c>
      <c r="E89" s="62" t="s">
        <v>229</v>
      </c>
      <c r="F89" s="62"/>
      <c r="G89" s="60">
        <f>G90</f>
        <v>64.3</v>
      </c>
    </row>
    <row r="90" spans="1:8" ht="51.75" customHeight="1" x14ac:dyDescent="0.2">
      <c r="A90" s="56" t="s">
        <v>353</v>
      </c>
      <c r="B90" s="61">
        <v>630</v>
      </c>
      <c r="C90" s="58" t="s">
        <v>161</v>
      </c>
      <c r="D90" s="62" t="s">
        <v>238</v>
      </c>
      <c r="E90" s="62" t="s">
        <v>230</v>
      </c>
      <c r="F90" s="59"/>
      <c r="G90" s="60">
        <f>G91+G93</f>
        <v>64.3</v>
      </c>
    </row>
    <row r="91" spans="1:8" ht="39" customHeight="1" x14ac:dyDescent="0.2">
      <c r="A91" s="42" t="s">
        <v>131</v>
      </c>
      <c r="B91" s="57">
        <v>630</v>
      </c>
      <c r="C91" s="65" t="s">
        <v>161</v>
      </c>
      <c r="D91" s="59" t="s">
        <v>238</v>
      </c>
      <c r="E91" s="59" t="s">
        <v>230</v>
      </c>
      <c r="F91" s="59"/>
      <c r="G91" s="66">
        <f>G92</f>
        <v>20</v>
      </c>
    </row>
    <row r="92" spans="1:8" ht="52.5" customHeight="1" x14ac:dyDescent="0.2">
      <c r="A92" s="64" t="s">
        <v>158</v>
      </c>
      <c r="B92" s="57">
        <v>630</v>
      </c>
      <c r="C92" s="65" t="s">
        <v>161</v>
      </c>
      <c r="D92" s="59" t="s">
        <v>238</v>
      </c>
      <c r="E92" s="59" t="s">
        <v>230</v>
      </c>
      <c r="F92" s="59" t="s">
        <v>159</v>
      </c>
      <c r="G92" s="66">
        <v>20</v>
      </c>
    </row>
    <row r="93" spans="1:8" ht="30" customHeight="1" x14ac:dyDescent="0.2">
      <c r="A93" s="64" t="s">
        <v>119</v>
      </c>
      <c r="B93" s="57">
        <v>630</v>
      </c>
      <c r="C93" s="65" t="s">
        <v>161</v>
      </c>
      <c r="D93" s="59" t="s">
        <v>238</v>
      </c>
      <c r="E93" s="59" t="s">
        <v>230</v>
      </c>
      <c r="F93" s="59"/>
      <c r="G93" s="66">
        <f>G94</f>
        <v>44.3</v>
      </c>
    </row>
    <row r="94" spans="1:8" ht="30" customHeight="1" x14ac:dyDescent="0.2">
      <c r="A94" s="64" t="s">
        <v>171</v>
      </c>
      <c r="B94" s="57">
        <v>630</v>
      </c>
      <c r="C94" s="65" t="s">
        <v>161</v>
      </c>
      <c r="D94" s="59" t="s">
        <v>238</v>
      </c>
      <c r="E94" s="59" t="s">
        <v>230</v>
      </c>
      <c r="F94" s="59" t="s">
        <v>172</v>
      </c>
      <c r="G94" s="66">
        <v>44.3</v>
      </c>
    </row>
    <row r="95" spans="1:8" x14ac:dyDescent="0.2">
      <c r="A95" s="56" t="s">
        <v>239</v>
      </c>
      <c r="B95" s="61">
        <v>630</v>
      </c>
      <c r="C95" s="58" t="s">
        <v>175</v>
      </c>
      <c r="D95" s="62" t="s">
        <v>219</v>
      </c>
      <c r="E95" s="62"/>
      <c r="F95" s="62"/>
      <c r="G95" s="60">
        <f>G96+G103+G110</f>
        <v>1637</v>
      </c>
    </row>
    <row r="96" spans="1:8" x14ac:dyDescent="0.2">
      <c r="A96" s="56" t="s">
        <v>240</v>
      </c>
      <c r="B96" s="61">
        <v>630</v>
      </c>
      <c r="C96" s="58" t="s">
        <v>175</v>
      </c>
      <c r="D96" s="62" t="s">
        <v>241</v>
      </c>
      <c r="E96" s="62"/>
      <c r="F96" s="62"/>
      <c r="G96" s="60">
        <f t="shared" ref="G96:G97" si="7">G97</f>
        <v>237.5</v>
      </c>
    </row>
    <row r="97" spans="1:10" ht="41.25" customHeight="1" x14ac:dyDescent="0.2">
      <c r="A97" s="56" t="s">
        <v>242</v>
      </c>
      <c r="B97" s="61">
        <v>630</v>
      </c>
      <c r="C97" s="58" t="s">
        <v>175</v>
      </c>
      <c r="D97" s="62" t="s">
        <v>241</v>
      </c>
      <c r="E97" s="62" t="s">
        <v>206</v>
      </c>
      <c r="F97" s="62"/>
      <c r="G97" s="60">
        <f t="shared" si="7"/>
        <v>237.5</v>
      </c>
    </row>
    <row r="98" spans="1:10" ht="51.75" customHeight="1" x14ac:dyDescent="0.2">
      <c r="A98" s="56" t="s">
        <v>360</v>
      </c>
      <c r="B98" s="61">
        <v>630</v>
      </c>
      <c r="C98" s="58" t="s">
        <v>175</v>
      </c>
      <c r="D98" s="62" t="s">
        <v>241</v>
      </c>
      <c r="E98" s="62" t="s">
        <v>207</v>
      </c>
      <c r="F98" s="62"/>
      <c r="G98" s="60">
        <f>G99+G100+G101</f>
        <v>237.5</v>
      </c>
    </row>
    <row r="99" spans="1:10" ht="16.5" customHeight="1" x14ac:dyDescent="0.2">
      <c r="A99" s="64" t="s">
        <v>243</v>
      </c>
      <c r="B99" s="57">
        <v>630</v>
      </c>
      <c r="C99" s="65" t="s">
        <v>175</v>
      </c>
      <c r="D99" s="59" t="s">
        <v>241</v>
      </c>
      <c r="E99" s="59" t="s">
        <v>207</v>
      </c>
      <c r="F99" s="59"/>
      <c r="G99" s="66">
        <v>68.7</v>
      </c>
      <c r="I99" s="30"/>
    </row>
    <row r="100" spans="1:10" ht="25.5" x14ac:dyDescent="0.2">
      <c r="A100" s="64" t="s">
        <v>115</v>
      </c>
      <c r="B100" s="57">
        <v>630</v>
      </c>
      <c r="C100" s="65" t="s">
        <v>175</v>
      </c>
      <c r="D100" s="59" t="s">
        <v>241</v>
      </c>
      <c r="E100" s="59" t="s">
        <v>207</v>
      </c>
      <c r="F100" s="59"/>
      <c r="G100" s="66">
        <v>168.8</v>
      </c>
      <c r="I100" s="30"/>
    </row>
    <row r="101" spans="1:10" ht="36.75" hidden="1" customHeight="1" x14ac:dyDescent="0.2">
      <c r="A101" s="64" t="s">
        <v>244</v>
      </c>
      <c r="B101" s="57">
        <v>630</v>
      </c>
      <c r="C101" s="65" t="s">
        <v>175</v>
      </c>
      <c r="D101" s="59" t="s">
        <v>241</v>
      </c>
      <c r="E101" s="59" t="s">
        <v>207</v>
      </c>
      <c r="F101" s="59"/>
      <c r="G101" s="66">
        <v>0</v>
      </c>
      <c r="I101" s="30"/>
    </row>
    <row r="102" spans="1:10" ht="25.5" x14ac:dyDescent="0.2">
      <c r="A102" s="64" t="s">
        <v>171</v>
      </c>
      <c r="B102" s="57">
        <v>630</v>
      </c>
      <c r="C102" s="65" t="s">
        <v>175</v>
      </c>
      <c r="D102" s="59" t="s">
        <v>241</v>
      </c>
      <c r="E102" s="59" t="s">
        <v>207</v>
      </c>
      <c r="F102" s="59" t="s">
        <v>172</v>
      </c>
      <c r="G102" s="66">
        <f>G99+G100+G101</f>
        <v>237.5</v>
      </c>
    </row>
    <row r="103" spans="1:10" x14ac:dyDescent="0.2">
      <c r="A103" s="56" t="s">
        <v>245</v>
      </c>
      <c r="B103" s="61">
        <v>630</v>
      </c>
      <c r="C103" s="58" t="s">
        <v>175</v>
      </c>
      <c r="D103" s="62" t="s">
        <v>225</v>
      </c>
      <c r="E103" s="59"/>
      <c r="F103" s="59"/>
      <c r="G103" s="60">
        <f>G104+G107</f>
        <v>1379.5</v>
      </c>
    </row>
    <row r="104" spans="1:10" ht="39.75" customHeight="1" x14ac:dyDescent="0.2">
      <c r="A104" s="56" t="s">
        <v>242</v>
      </c>
      <c r="B104" s="61">
        <v>630</v>
      </c>
      <c r="C104" s="58" t="s">
        <v>175</v>
      </c>
      <c r="D104" s="62" t="s">
        <v>225</v>
      </c>
      <c r="E104" s="62" t="s">
        <v>206</v>
      </c>
      <c r="F104" s="59"/>
      <c r="G104" s="60">
        <f>G105</f>
        <v>814.4</v>
      </c>
    </row>
    <row r="105" spans="1:10" ht="51" customHeight="1" x14ac:dyDescent="0.2">
      <c r="A105" s="64" t="s">
        <v>246</v>
      </c>
      <c r="B105" s="57">
        <v>630</v>
      </c>
      <c r="C105" s="65" t="s">
        <v>175</v>
      </c>
      <c r="D105" s="59" t="s">
        <v>225</v>
      </c>
      <c r="E105" s="84" t="s">
        <v>247</v>
      </c>
      <c r="F105" s="59"/>
      <c r="G105" s="121">
        <f>G106</f>
        <v>814.4</v>
      </c>
    </row>
    <row r="106" spans="1:10" ht="28.5" customHeight="1" x14ac:dyDescent="0.2">
      <c r="A106" s="64" t="s">
        <v>171</v>
      </c>
      <c r="B106" s="57">
        <v>630</v>
      </c>
      <c r="C106" s="65" t="s">
        <v>175</v>
      </c>
      <c r="D106" s="59" t="s">
        <v>225</v>
      </c>
      <c r="E106" s="84" t="s">
        <v>247</v>
      </c>
      <c r="F106" s="59" t="s">
        <v>172</v>
      </c>
      <c r="G106" s="121">
        <v>814.4</v>
      </c>
      <c r="H106" s="30"/>
      <c r="I106" s="30"/>
    </row>
    <row r="107" spans="1:10" x14ac:dyDescent="0.2">
      <c r="A107" s="56" t="s">
        <v>187</v>
      </c>
      <c r="B107" s="61">
        <v>630</v>
      </c>
      <c r="C107" s="58" t="s">
        <v>175</v>
      </c>
      <c r="D107" s="62" t="s">
        <v>225</v>
      </c>
      <c r="E107" s="62" t="s">
        <v>188</v>
      </c>
      <c r="F107" s="62"/>
      <c r="G107" s="122">
        <f>G108</f>
        <v>565.1</v>
      </c>
    </row>
    <row r="108" spans="1:10" x14ac:dyDescent="0.2">
      <c r="A108" s="64" t="s">
        <v>249</v>
      </c>
      <c r="B108" s="57">
        <v>630</v>
      </c>
      <c r="C108" s="65" t="s">
        <v>175</v>
      </c>
      <c r="D108" s="59" t="s">
        <v>225</v>
      </c>
      <c r="E108" s="59" t="s">
        <v>248</v>
      </c>
      <c r="F108" s="59"/>
      <c r="G108" s="121">
        <f t="shared" ref="G108" si="8">G109</f>
        <v>565.1</v>
      </c>
    </row>
    <row r="109" spans="1:10" ht="25.5" x14ac:dyDescent="0.2">
      <c r="A109" s="64" t="s">
        <v>171</v>
      </c>
      <c r="B109" s="57">
        <v>630</v>
      </c>
      <c r="C109" s="65" t="s">
        <v>175</v>
      </c>
      <c r="D109" s="59" t="s">
        <v>225</v>
      </c>
      <c r="E109" s="59" t="s">
        <v>248</v>
      </c>
      <c r="F109" s="59" t="s">
        <v>172</v>
      </c>
      <c r="G109" s="123">
        <v>565.1</v>
      </c>
      <c r="I109" s="85"/>
      <c r="J109" s="126"/>
    </row>
    <row r="110" spans="1:10" x14ac:dyDescent="0.2">
      <c r="A110" s="34" t="s">
        <v>250</v>
      </c>
      <c r="B110" s="61">
        <v>630</v>
      </c>
      <c r="C110" s="58" t="s">
        <v>175</v>
      </c>
      <c r="D110" s="62" t="s">
        <v>251</v>
      </c>
      <c r="E110" s="62"/>
      <c r="F110" s="62"/>
      <c r="G110" s="122">
        <f>G111</f>
        <v>20</v>
      </c>
    </row>
    <row r="111" spans="1:10" ht="63" customHeight="1" x14ac:dyDescent="0.2">
      <c r="A111" s="34" t="s">
        <v>369</v>
      </c>
      <c r="B111" s="57">
        <v>630</v>
      </c>
      <c r="C111" s="65" t="s">
        <v>175</v>
      </c>
      <c r="D111" s="59" t="s">
        <v>251</v>
      </c>
      <c r="E111" s="62" t="s">
        <v>252</v>
      </c>
      <c r="F111" s="59"/>
      <c r="G111" s="122">
        <f>G113</f>
        <v>20</v>
      </c>
      <c r="I111" s="30"/>
    </row>
    <row r="112" spans="1:10" ht="52.5" customHeight="1" x14ac:dyDescent="0.2">
      <c r="A112" s="113" t="s">
        <v>346</v>
      </c>
      <c r="B112" s="57">
        <v>630</v>
      </c>
      <c r="C112" s="65" t="s">
        <v>175</v>
      </c>
      <c r="D112" s="59" t="s">
        <v>251</v>
      </c>
      <c r="E112" s="59" t="s">
        <v>253</v>
      </c>
      <c r="F112" s="107"/>
      <c r="G112" s="124">
        <f>G113</f>
        <v>20</v>
      </c>
      <c r="I112" s="30"/>
    </row>
    <row r="113" spans="1:9" ht="25.5" x14ac:dyDescent="0.2">
      <c r="A113" s="64" t="s">
        <v>171</v>
      </c>
      <c r="B113" s="57">
        <v>630</v>
      </c>
      <c r="C113" s="65" t="s">
        <v>175</v>
      </c>
      <c r="D113" s="59" t="s">
        <v>251</v>
      </c>
      <c r="E113" s="59" t="s">
        <v>253</v>
      </c>
      <c r="F113" s="59" t="s">
        <v>172</v>
      </c>
      <c r="G113" s="121">
        <v>20</v>
      </c>
    </row>
    <row r="114" spans="1:9" hidden="1" x14ac:dyDescent="0.2">
      <c r="A114" s="56" t="s">
        <v>187</v>
      </c>
      <c r="B114" s="61">
        <v>630</v>
      </c>
      <c r="C114" s="58" t="s">
        <v>175</v>
      </c>
      <c r="D114" s="62" t="s">
        <v>251</v>
      </c>
      <c r="E114" s="62" t="s">
        <v>188</v>
      </c>
      <c r="F114" s="59"/>
      <c r="G114" s="60">
        <f t="shared" ref="G114:G115" si="9">G115</f>
        <v>0</v>
      </c>
    </row>
    <row r="115" spans="1:9" hidden="1" x14ac:dyDescent="0.2">
      <c r="A115" s="64" t="s">
        <v>254</v>
      </c>
      <c r="B115" s="57">
        <v>630</v>
      </c>
      <c r="C115" s="65" t="s">
        <v>175</v>
      </c>
      <c r="D115" s="59" t="s">
        <v>251</v>
      </c>
      <c r="E115" s="59" t="s">
        <v>255</v>
      </c>
      <c r="F115" s="59"/>
      <c r="G115" s="66">
        <f t="shared" si="9"/>
        <v>0</v>
      </c>
    </row>
    <row r="116" spans="1:9" ht="25.5" hidden="1" x14ac:dyDescent="0.2">
      <c r="A116" s="64" t="s">
        <v>171</v>
      </c>
      <c r="B116" s="57">
        <v>630</v>
      </c>
      <c r="C116" s="65" t="s">
        <v>175</v>
      </c>
      <c r="D116" s="59" t="s">
        <v>251</v>
      </c>
      <c r="E116" s="59" t="s">
        <v>255</v>
      </c>
      <c r="F116" s="59" t="s">
        <v>172</v>
      </c>
      <c r="G116" s="66">
        <v>0</v>
      </c>
    </row>
    <row r="117" spans="1:9" x14ac:dyDescent="0.2">
      <c r="A117" s="56" t="s">
        <v>256</v>
      </c>
      <c r="B117" s="61">
        <v>630</v>
      </c>
      <c r="C117" s="58" t="s">
        <v>257</v>
      </c>
      <c r="D117" s="62" t="s">
        <v>219</v>
      </c>
      <c r="E117" s="62"/>
      <c r="F117" s="62"/>
      <c r="G117" s="60">
        <f>G118+G125+G137+G153</f>
        <v>24385.299999999996</v>
      </c>
    </row>
    <row r="118" spans="1:9" x14ac:dyDescent="0.2">
      <c r="A118" s="56" t="s">
        <v>258</v>
      </c>
      <c r="B118" s="61">
        <v>630</v>
      </c>
      <c r="C118" s="58" t="s">
        <v>257</v>
      </c>
      <c r="D118" s="62" t="s">
        <v>151</v>
      </c>
      <c r="E118" s="62"/>
      <c r="F118" s="62"/>
      <c r="G118" s="60">
        <f>G119</f>
        <v>420</v>
      </c>
    </row>
    <row r="119" spans="1:9" x14ac:dyDescent="0.2">
      <c r="A119" s="56" t="s">
        <v>187</v>
      </c>
      <c r="B119" s="61">
        <v>630</v>
      </c>
      <c r="C119" s="58" t="s">
        <v>257</v>
      </c>
      <c r="D119" s="62" t="s">
        <v>151</v>
      </c>
      <c r="E119" s="62" t="s">
        <v>188</v>
      </c>
      <c r="F119" s="62"/>
      <c r="G119" s="60">
        <f>G120</f>
        <v>420</v>
      </c>
    </row>
    <row r="120" spans="1:9" x14ac:dyDescent="0.2">
      <c r="A120" s="56" t="s">
        <v>259</v>
      </c>
      <c r="B120" s="61">
        <v>630</v>
      </c>
      <c r="C120" s="58" t="s">
        <v>257</v>
      </c>
      <c r="D120" s="62" t="s">
        <v>151</v>
      </c>
      <c r="E120" s="62" t="s">
        <v>260</v>
      </c>
      <c r="F120" s="62"/>
      <c r="G120" s="60">
        <f>G121+G123</f>
        <v>420</v>
      </c>
    </row>
    <row r="121" spans="1:9" x14ac:dyDescent="0.2">
      <c r="A121" s="64" t="s">
        <v>261</v>
      </c>
      <c r="B121" s="65" t="s">
        <v>174</v>
      </c>
      <c r="C121" s="65" t="s">
        <v>257</v>
      </c>
      <c r="D121" s="59" t="s">
        <v>151</v>
      </c>
      <c r="E121" s="59" t="s">
        <v>262</v>
      </c>
      <c r="F121" s="59"/>
      <c r="G121" s="66">
        <f>G122</f>
        <v>420</v>
      </c>
      <c r="I121" s="30"/>
    </row>
    <row r="122" spans="1:9" ht="25.5" x14ac:dyDescent="0.2">
      <c r="A122" s="64" t="s">
        <v>171</v>
      </c>
      <c r="B122" s="65" t="s">
        <v>174</v>
      </c>
      <c r="C122" s="65" t="s">
        <v>257</v>
      </c>
      <c r="D122" s="59" t="s">
        <v>151</v>
      </c>
      <c r="E122" s="59" t="s">
        <v>262</v>
      </c>
      <c r="F122" s="59" t="s">
        <v>172</v>
      </c>
      <c r="G122" s="66">
        <v>420</v>
      </c>
      <c r="H122" s="87"/>
      <c r="I122" s="114"/>
    </row>
    <row r="123" spans="1:9" hidden="1" x14ac:dyDescent="0.2">
      <c r="A123" s="64" t="s">
        <v>263</v>
      </c>
      <c r="B123" s="65" t="s">
        <v>174</v>
      </c>
      <c r="C123" s="65" t="s">
        <v>257</v>
      </c>
      <c r="D123" s="59" t="s">
        <v>151</v>
      </c>
      <c r="E123" s="59" t="s">
        <v>264</v>
      </c>
      <c r="F123" s="59"/>
      <c r="G123" s="66">
        <f>G124</f>
        <v>0</v>
      </c>
    </row>
    <row r="124" spans="1:9" ht="25.5" hidden="1" x14ac:dyDescent="0.2">
      <c r="A124" s="64" t="s">
        <v>171</v>
      </c>
      <c r="B124" s="65" t="s">
        <v>174</v>
      </c>
      <c r="C124" s="65" t="s">
        <v>257</v>
      </c>
      <c r="D124" s="59" t="s">
        <v>151</v>
      </c>
      <c r="E124" s="59" t="s">
        <v>265</v>
      </c>
      <c r="F124" s="59" t="s">
        <v>172</v>
      </c>
      <c r="G124" s="66">
        <v>0</v>
      </c>
    </row>
    <row r="125" spans="1:9" x14ac:dyDescent="0.2">
      <c r="A125" s="56" t="s">
        <v>266</v>
      </c>
      <c r="B125" s="61">
        <v>630</v>
      </c>
      <c r="C125" s="58" t="s">
        <v>257</v>
      </c>
      <c r="D125" s="62" t="s">
        <v>153</v>
      </c>
      <c r="E125" s="62" t="s">
        <v>162</v>
      </c>
      <c r="F125" s="62"/>
      <c r="G125" s="60">
        <f>G126+G130+G134</f>
        <v>16449.199999999997</v>
      </c>
    </row>
    <row r="126" spans="1:9" ht="51.75" customHeight="1" x14ac:dyDescent="0.2">
      <c r="A126" s="79" t="s">
        <v>267</v>
      </c>
      <c r="B126" s="61">
        <v>630</v>
      </c>
      <c r="C126" s="58" t="s">
        <v>257</v>
      </c>
      <c r="D126" s="62" t="s">
        <v>153</v>
      </c>
      <c r="E126" s="62" t="s">
        <v>268</v>
      </c>
      <c r="F126" s="62"/>
      <c r="G126" s="60">
        <f>G127</f>
        <v>15977.8</v>
      </c>
    </row>
    <row r="127" spans="1:9" ht="64.5" customHeight="1" x14ac:dyDescent="0.2">
      <c r="A127" s="80" t="s">
        <v>359</v>
      </c>
      <c r="B127" s="61">
        <v>630</v>
      </c>
      <c r="C127" s="58" t="s">
        <v>257</v>
      </c>
      <c r="D127" s="62" t="s">
        <v>153</v>
      </c>
      <c r="E127" s="62" t="s">
        <v>269</v>
      </c>
      <c r="F127" s="62"/>
      <c r="G127" s="60">
        <f>G129</f>
        <v>15977.8</v>
      </c>
    </row>
    <row r="128" spans="1:9" ht="54" customHeight="1" x14ac:dyDescent="0.2">
      <c r="A128" s="74" t="s">
        <v>270</v>
      </c>
      <c r="B128" s="57">
        <v>630</v>
      </c>
      <c r="C128" s="65" t="s">
        <v>257</v>
      </c>
      <c r="D128" s="59" t="s">
        <v>153</v>
      </c>
      <c r="E128" s="59" t="s">
        <v>269</v>
      </c>
      <c r="F128" s="59"/>
      <c r="G128" s="66">
        <f>G129</f>
        <v>15977.8</v>
      </c>
    </row>
    <row r="129" spans="1:7" ht="13.5" customHeight="1" x14ac:dyDescent="0.2">
      <c r="A129" s="64" t="s">
        <v>183</v>
      </c>
      <c r="B129" s="57">
        <v>630</v>
      </c>
      <c r="C129" s="65" t="s">
        <v>257</v>
      </c>
      <c r="D129" s="59" t="s">
        <v>153</v>
      </c>
      <c r="E129" s="59" t="s">
        <v>269</v>
      </c>
      <c r="F129" s="59" t="s">
        <v>184</v>
      </c>
      <c r="G129" s="111">
        <v>15977.8</v>
      </c>
    </row>
    <row r="130" spans="1:7" ht="40.5" customHeight="1" x14ac:dyDescent="0.2">
      <c r="A130" s="56" t="s">
        <v>271</v>
      </c>
      <c r="B130" s="61">
        <v>630</v>
      </c>
      <c r="C130" s="58" t="s">
        <v>257</v>
      </c>
      <c r="D130" s="62" t="s">
        <v>153</v>
      </c>
      <c r="E130" s="62" t="s">
        <v>272</v>
      </c>
      <c r="F130" s="62"/>
      <c r="G130" s="60">
        <f t="shared" ref="G130:G132" si="10">G131</f>
        <v>181.4</v>
      </c>
    </row>
    <row r="131" spans="1:7" ht="51.75" customHeight="1" x14ac:dyDescent="0.2">
      <c r="A131" s="74" t="s">
        <v>358</v>
      </c>
      <c r="B131" s="57">
        <v>630</v>
      </c>
      <c r="C131" s="65" t="s">
        <v>257</v>
      </c>
      <c r="D131" s="59" t="s">
        <v>153</v>
      </c>
      <c r="E131" s="59" t="s">
        <v>273</v>
      </c>
      <c r="F131" s="59"/>
      <c r="G131" s="66">
        <f t="shared" si="10"/>
        <v>181.4</v>
      </c>
    </row>
    <row r="132" spans="1:7" ht="63.75" customHeight="1" x14ac:dyDescent="0.2">
      <c r="A132" s="74" t="s">
        <v>135</v>
      </c>
      <c r="B132" s="57">
        <v>630</v>
      </c>
      <c r="C132" s="65" t="s">
        <v>257</v>
      </c>
      <c r="D132" s="59" t="s">
        <v>153</v>
      </c>
      <c r="E132" s="59" t="s">
        <v>273</v>
      </c>
      <c r="F132" s="59"/>
      <c r="G132" s="66">
        <f t="shared" si="10"/>
        <v>181.4</v>
      </c>
    </row>
    <row r="133" spans="1:7" ht="25.5" x14ac:dyDescent="0.2">
      <c r="A133" s="64" t="s">
        <v>171</v>
      </c>
      <c r="B133" s="57">
        <v>630</v>
      </c>
      <c r="C133" s="65" t="s">
        <v>257</v>
      </c>
      <c r="D133" s="59" t="s">
        <v>153</v>
      </c>
      <c r="E133" s="59" t="s">
        <v>273</v>
      </c>
      <c r="F133" s="59" t="s">
        <v>172</v>
      </c>
      <c r="G133" s="66">
        <v>181.4</v>
      </c>
    </row>
    <row r="134" spans="1:7" ht="38.25" x14ac:dyDescent="0.2">
      <c r="A134" s="137" t="s">
        <v>386</v>
      </c>
      <c r="B134" s="138">
        <v>630</v>
      </c>
      <c r="C134" s="139" t="s">
        <v>257</v>
      </c>
      <c r="D134" s="140" t="s">
        <v>153</v>
      </c>
      <c r="E134" s="140" t="s">
        <v>387</v>
      </c>
      <c r="F134" s="107"/>
      <c r="G134" s="148">
        <f>SUM(G135)</f>
        <v>290</v>
      </c>
    </row>
    <row r="135" spans="1:7" ht="51" x14ac:dyDescent="0.2">
      <c r="A135" s="137" t="s">
        <v>388</v>
      </c>
      <c r="B135" s="134">
        <v>630</v>
      </c>
      <c r="C135" s="135" t="s">
        <v>257</v>
      </c>
      <c r="D135" s="107" t="s">
        <v>153</v>
      </c>
      <c r="E135" s="107" t="s">
        <v>389</v>
      </c>
      <c r="F135" s="107"/>
      <c r="G135" s="136">
        <f>SUM(G136)</f>
        <v>290</v>
      </c>
    </row>
    <row r="136" spans="1:7" ht="53.25" customHeight="1" x14ac:dyDescent="0.2">
      <c r="A136" s="141" t="s">
        <v>390</v>
      </c>
      <c r="B136" s="134">
        <v>630</v>
      </c>
      <c r="C136" s="135" t="s">
        <v>257</v>
      </c>
      <c r="D136" s="107" t="s">
        <v>153</v>
      </c>
      <c r="E136" s="107" t="s">
        <v>389</v>
      </c>
      <c r="F136" s="107"/>
      <c r="G136" s="136">
        <v>290</v>
      </c>
    </row>
    <row r="137" spans="1:7" x14ac:dyDescent="0.2">
      <c r="A137" s="56" t="s">
        <v>274</v>
      </c>
      <c r="B137" s="58" t="s">
        <v>174</v>
      </c>
      <c r="C137" s="58" t="s">
        <v>257</v>
      </c>
      <c r="D137" s="62" t="s">
        <v>161</v>
      </c>
      <c r="E137" s="62"/>
      <c r="F137" s="62"/>
      <c r="G137" s="60">
        <f>G138+G143</f>
        <v>7110.6</v>
      </c>
    </row>
    <row r="138" spans="1:7" ht="52.5" customHeight="1" x14ac:dyDescent="0.2">
      <c r="A138" s="64" t="s">
        <v>275</v>
      </c>
      <c r="B138" s="61">
        <v>630</v>
      </c>
      <c r="C138" s="58" t="s">
        <v>257</v>
      </c>
      <c r="D138" s="62" t="s">
        <v>161</v>
      </c>
      <c r="E138" s="62" t="s">
        <v>268</v>
      </c>
      <c r="F138" s="59"/>
      <c r="G138" s="60">
        <f>G139</f>
        <v>5910.5</v>
      </c>
    </row>
    <row r="139" spans="1:7" ht="65.25" customHeight="1" x14ac:dyDescent="0.2">
      <c r="A139" s="74" t="s">
        <v>357</v>
      </c>
      <c r="B139" s="57">
        <v>630</v>
      </c>
      <c r="C139" s="65" t="s">
        <v>257</v>
      </c>
      <c r="D139" s="59" t="s">
        <v>161</v>
      </c>
      <c r="E139" s="59" t="s">
        <v>269</v>
      </c>
      <c r="F139" s="59"/>
      <c r="G139" s="66">
        <f>SUM(G140:G141)</f>
        <v>5910.5</v>
      </c>
    </row>
    <row r="140" spans="1:7" x14ac:dyDescent="0.2">
      <c r="A140" s="74" t="s">
        <v>276</v>
      </c>
      <c r="B140" s="57">
        <v>630</v>
      </c>
      <c r="C140" s="65" t="s">
        <v>257</v>
      </c>
      <c r="D140" s="59" t="s">
        <v>161</v>
      </c>
      <c r="E140" s="59" t="s">
        <v>269</v>
      </c>
      <c r="F140" s="59"/>
      <c r="G140" s="66">
        <v>285</v>
      </c>
    </row>
    <row r="141" spans="1:7" x14ac:dyDescent="0.2">
      <c r="A141" s="74" t="s">
        <v>134</v>
      </c>
      <c r="B141" s="57">
        <v>630</v>
      </c>
      <c r="C141" s="65" t="s">
        <v>257</v>
      </c>
      <c r="D141" s="59" t="s">
        <v>161</v>
      </c>
      <c r="E141" s="59" t="s">
        <v>269</v>
      </c>
      <c r="F141" s="59"/>
      <c r="G141" s="73">
        <v>5625.5</v>
      </c>
    </row>
    <row r="142" spans="1:7" ht="25.5" x14ac:dyDescent="0.2">
      <c r="A142" s="64" t="s">
        <v>171</v>
      </c>
      <c r="B142" s="57">
        <v>630</v>
      </c>
      <c r="C142" s="65" t="s">
        <v>257</v>
      </c>
      <c r="D142" s="59" t="s">
        <v>161</v>
      </c>
      <c r="E142" s="59" t="s">
        <v>269</v>
      </c>
      <c r="F142" s="59" t="s">
        <v>172</v>
      </c>
      <c r="G142" s="66">
        <f>SUM(G139)</f>
        <v>5910.5</v>
      </c>
    </row>
    <row r="143" spans="1:7" ht="38.25" customHeight="1" x14ac:dyDescent="0.2">
      <c r="A143" s="56" t="s">
        <v>355</v>
      </c>
      <c r="B143" s="61">
        <v>630</v>
      </c>
      <c r="C143" s="58" t="s">
        <v>257</v>
      </c>
      <c r="D143" s="62" t="s">
        <v>161</v>
      </c>
      <c r="E143" s="62" t="s">
        <v>277</v>
      </c>
      <c r="F143" s="59"/>
      <c r="G143" s="60">
        <f>G144</f>
        <v>1200.0999999999999</v>
      </c>
    </row>
    <row r="144" spans="1:7" ht="51" x14ac:dyDescent="0.2">
      <c r="A144" s="89" t="s">
        <v>356</v>
      </c>
      <c r="B144" s="61">
        <v>630</v>
      </c>
      <c r="C144" s="58" t="s">
        <v>257</v>
      </c>
      <c r="D144" s="62" t="s">
        <v>161</v>
      </c>
      <c r="E144" s="62" t="s">
        <v>278</v>
      </c>
      <c r="F144" s="59"/>
      <c r="G144" s="66">
        <f>G145+G147+G149+G151</f>
        <v>1200.0999999999999</v>
      </c>
    </row>
    <row r="145" spans="1:9" x14ac:dyDescent="0.2">
      <c r="A145" s="88" t="s">
        <v>279</v>
      </c>
      <c r="B145" s="86" t="s">
        <v>174</v>
      </c>
      <c r="C145" s="86" t="s">
        <v>257</v>
      </c>
      <c r="D145" s="84" t="s">
        <v>161</v>
      </c>
      <c r="E145" s="84" t="s">
        <v>280</v>
      </c>
      <c r="F145" s="84"/>
      <c r="G145" s="66">
        <f>G146</f>
        <v>195.5</v>
      </c>
    </row>
    <row r="146" spans="1:9" ht="25.5" x14ac:dyDescent="0.2">
      <c r="A146" s="88" t="s">
        <v>171</v>
      </c>
      <c r="B146" s="86" t="s">
        <v>174</v>
      </c>
      <c r="C146" s="86" t="s">
        <v>257</v>
      </c>
      <c r="D146" s="84" t="s">
        <v>161</v>
      </c>
      <c r="E146" s="84" t="s">
        <v>280</v>
      </c>
      <c r="F146" s="84" t="s">
        <v>172</v>
      </c>
      <c r="G146" s="66">
        <v>195.5</v>
      </c>
    </row>
    <row r="147" spans="1:9" x14ac:dyDescent="0.2">
      <c r="A147" s="64" t="s">
        <v>281</v>
      </c>
      <c r="B147" s="65" t="s">
        <v>174</v>
      </c>
      <c r="C147" s="65" t="s">
        <v>257</v>
      </c>
      <c r="D147" s="59" t="s">
        <v>161</v>
      </c>
      <c r="E147" s="59" t="s">
        <v>282</v>
      </c>
      <c r="F147" s="59"/>
      <c r="G147" s="66">
        <f>G148</f>
        <v>229.5</v>
      </c>
    </row>
    <row r="148" spans="1:9" ht="25.5" x14ac:dyDescent="0.2">
      <c r="A148" s="64" t="s">
        <v>171</v>
      </c>
      <c r="B148" s="57">
        <v>630</v>
      </c>
      <c r="C148" s="65" t="s">
        <v>257</v>
      </c>
      <c r="D148" s="59" t="s">
        <v>161</v>
      </c>
      <c r="E148" s="59" t="s">
        <v>282</v>
      </c>
      <c r="F148" s="59" t="s">
        <v>172</v>
      </c>
      <c r="G148" s="66">
        <v>229.5</v>
      </c>
    </row>
    <row r="149" spans="1:9" x14ac:dyDescent="0.2">
      <c r="A149" s="64" t="s">
        <v>283</v>
      </c>
      <c r="B149" s="57">
        <v>630</v>
      </c>
      <c r="C149" s="65" t="s">
        <v>257</v>
      </c>
      <c r="D149" s="59" t="s">
        <v>161</v>
      </c>
      <c r="E149" s="59" t="s">
        <v>284</v>
      </c>
      <c r="F149" s="84"/>
      <c r="G149" s="66">
        <f>G150</f>
        <v>78.3</v>
      </c>
    </row>
    <row r="150" spans="1:9" ht="25.5" x14ac:dyDescent="0.2">
      <c r="A150" s="64" t="s">
        <v>171</v>
      </c>
      <c r="B150" s="57">
        <v>630</v>
      </c>
      <c r="C150" s="65" t="s">
        <v>257</v>
      </c>
      <c r="D150" s="59" t="s">
        <v>161</v>
      </c>
      <c r="E150" s="59" t="s">
        <v>284</v>
      </c>
      <c r="F150" s="84" t="s">
        <v>172</v>
      </c>
      <c r="G150" s="66">
        <v>78.3</v>
      </c>
    </row>
    <row r="151" spans="1:9" x14ac:dyDescent="0.2">
      <c r="A151" s="64" t="s">
        <v>285</v>
      </c>
      <c r="B151" s="57">
        <v>630</v>
      </c>
      <c r="C151" s="65" t="s">
        <v>257</v>
      </c>
      <c r="D151" s="59" t="s">
        <v>161</v>
      </c>
      <c r="E151" s="59" t="s">
        <v>286</v>
      </c>
      <c r="F151" s="84"/>
      <c r="G151" s="66">
        <f>G152</f>
        <v>696.8</v>
      </c>
    </row>
    <row r="152" spans="1:9" ht="25.5" x14ac:dyDescent="0.2">
      <c r="A152" s="64" t="s">
        <v>171</v>
      </c>
      <c r="B152" s="57">
        <v>630</v>
      </c>
      <c r="C152" s="65" t="s">
        <v>257</v>
      </c>
      <c r="D152" s="59" t="s">
        <v>161</v>
      </c>
      <c r="E152" s="59" t="s">
        <v>286</v>
      </c>
      <c r="F152" s="59" t="s">
        <v>172</v>
      </c>
      <c r="G152" s="66">
        <v>696.8</v>
      </c>
    </row>
    <row r="153" spans="1:9" ht="27.75" customHeight="1" x14ac:dyDescent="0.2">
      <c r="A153" s="56" t="s">
        <v>287</v>
      </c>
      <c r="B153" s="61">
        <v>630</v>
      </c>
      <c r="C153" s="58" t="s">
        <v>257</v>
      </c>
      <c r="D153" s="62" t="s">
        <v>257</v>
      </c>
      <c r="E153" s="62"/>
      <c r="F153" s="62"/>
      <c r="G153" s="60">
        <f t="shared" ref="G153:G154" si="11">G154</f>
        <v>405.5</v>
      </c>
      <c r="I153" s="30"/>
    </row>
    <row r="154" spans="1:9" ht="24.75" customHeight="1" x14ac:dyDescent="0.2">
      <c r="A154" s="64" t="s">
        <v>136</v>
      </c>
      <c r="B154" s="57">
        <v>630</v>
      </c>
      <c r="C154" s="65" t="s">
        <v>257</v>
      </c>
      <c r="D154" s="59" t="s">
        <v>257</v>
      </c>
      <c r="E154" s="59" t="s">
        <v>288</v>
      </c>
      <c r="F154" s="59"/>
      <c r="G154" s="66">
        <f t="shared" si="11"/>
        <v>405.5</v>
      </c>
    </row>
    <row r="155" spans="1:9" x14ac:dyDescent="0.2">
      <c r="A155" s="64" t="s">
        <v>183</v>
      </c>
      <c r="B155" s="57">
        <v>630</v>
      </c>
      <c r="C155" s="65" t="s">
        <v>257</v>
      </c>
      <c r="D155" s="59" t="s">
        <v>257</v>
      </c>
      <c r="E155" s="59" t="s">
        <v>288</v>
      </c>
      <c r="F155" s="59" t="s">
        <v>184</v>
      </c>
      <c r="G155" s="66">
        <v>405.5</v>
      </c>
      <c r="I155" s="30"/>
    </row>
    <row r="156" spans="1:9" x14ac:dyDescent="0.2">
      <c r="A156" s="56" t="s">
        <v>289</v>
      </c>
      <c r="B156" s="61">
        <v>630</v>
      </c>
      <c r="C156" s="58" t="s">
        <v>195</v>
      </c>
      <c r="D156" s="62" t="s">
        <v>219</v>
      </c>
      <c r="E156" s="62"/>
      <c r="F156" s="62"/>
      <c r="G156" s="60">
        <f>G157+G161</f>
        <v>527.4</v>
      </c>
      <c r="I156" s="30"/>
    </row>
    <row r="157" spans="1:9" ht="25.5" x14ac:dyDescent="0.2">
      <c r="A157" s="56" t="s">
        <v>290</v>
      </c>
      <c r="B157" s="61">
        <v>630</v>
      </c>
      <c r="C157" s="58" t="s">
        <v>195</v>
      </c>
      <c r="D157" s="62" t="s">
        <v>257</v>
      </c>
      <c r="E157" s="62"/>
      <c r="F157" s="62"/>
      <c r="G157" s="60">
        <f>G160</f>
        <v>20.8</v>
      </c>
      <c r="I157" s="30"/>
    </row>
    <row r="158" spans="1:9" x14ac:dyDescent="0.2">
      <c r="A158" s="56" t="s">
        <v>180</v>
      </c>
      <c r="B158" s="57">
        <v>630</v>
      </c>
      <c r="C158" s="65" t="s">
        <v>195</v>
      </c>
      <c r="D158" s="59" t="s">
        <v>257</v>
      </c>
      <c r="E158" s="62" t="s">
        <v>181</v>
      </c>
      <c r="F158" s="62"/>
      <c r="G158" s="60">
        <f t="shared" ref="G158:G166" si="12">G159</f>
        <v>20.8</v>
      </c>
      <c r="I158" s="30"/>
    </row>
    <row r="159" spans="1:9" ht="25.5" x14ac:dyDescent="0.2">
      <c r="A159" s="64" t="s">
        <v>156</v>
      </c>
      <c r="B159" s="57">
        <v>630</v>
      </c>
      <c r="C159" s="65" t="s">
        <v>195</v>
      </c>
      <c r="D159" s="59" t="s">
        <v>257</v>
      </c>
      <c r="E159" s="59" t="s">
        <v>182</v>
      </c>
      <c r="F159" s="59"/>
      <c r="G159" s="66">
        <f t="shared" si="12"/>
        <v>20.8</v>
      </c>
      <c r="I159" s="30"/>
    </row>
    <row r="160" spans="1:9" ht="25.5" x14ac:dyDescent="0.2">
      <c r="A160" s="64" t="s">
        <v>171</v>
      </c>
      <c r="B160" s="57">
        <v>630</v>
      </c>
      <c r="C160" s="65" t="s">
        <v>195</v>
      </c>
      <c r="D160" s="59" t="s">
        <v>257</v>
      </c>
      <c r="E160" s="59" t="s">
        <v>182</v>
      </c>
      <c r="F160" s="59" t="s">
        <v>172</v>
      </c>
      <c r="G160" s="66">
        <v>20.8</v>
      </c>
      <c r="I160" s="30"/>
    </row>
    <row r="161" spans="1:7" x14ac:dyDescent="0.2">
      <c r="A161" s="56" t="s">
        <v>291</v>
      </c>
      <c r="B161" s="61">
        <v>630</v>
      </c>
      <c r="C161" s="58" t="s">
        <v>195</v>
      </c>
      <c r="D161" s="62" t="s">
        <v>195</v>
      </c>
      <c r="E161" s="62"/>
      <c r="F161" s="62"/>
      <c r="G161" s="60">
        <f>G165+G162</f>
        <v>506.6</v>
      </c>
    </row>
    <row r="162" spans="1:7" ht="63.75" x14ac:dyDescent="0.2">
      <c r="A162" s="142" t="s">
        <v>383</v>
      </c>
      <c r="B162" s="61">
        <v>630</v>
      </c>
      <c r="C162" s="58" t="s">
        <v>195</v>
      </c>
      <c r="D162" s="62" t="s">
        <v>195</v>
      </c>
      <c r="E162" s="143" t="s">
        <v>391</v>
      </c>
      <c r="F162" s="140"/>
      <c r="G162" s="148">
        <f>G163</f>
        <v>368.7</v>
      </c>
    </row>
    <row r="163" spans="1:7" ht="63.75" x14ac:dyDescent="0.2">
      <c r="A163" s="133" t="s">
        <v>392</v>
      </c>
      <c r="B163" s="134">
        <v>630</v>
      </c>
      <c r="C163" s="135" t="s">
        <v>195</v>
      </c>
      <c r="D163" s="107" t="s">
        <v>195</v>
      </c>
      <c r="E163" s="144" t="s">
        <v>393</v>
      </c>
      <c r="F163" s="107"/>
      <c r="G163" s="136">
        <f t="shared" ref="G163" si="13">G164</f>
        <v>368.7</v>
      </c>
    </row>
    <row r="164" spans="1:7" ht="25.5" x14ac:dyDescent="0.2">
      <c r="A164" s="133" t="s">
        <v>384</v>
      </c>
      <c r="B164" s="134">
        <v>630</v>
      </c>
      <c r="C164" s="135" t="s">
        <v>195</v>
      </c>
      <c r="D164" s="107" t="s">
        <v>195</v>
      </c>
      <c r="E164" s="144" t="s">
        <v>393</v>
      </c>
      <c r="F164" s="140"/>
      <c r="G164" s="136">
        <v>368.7</v>
      </c>
    </row>
    <row r="165" spans="1:7" ht="38.25" x14ac:dyDescent="0.2">
      <c r="A165" s="56" t="s">
        <v>292</v>
      </c>
      <c r="B165" s="61">
        <v>630</v>
      </c>
      <c r="C165" s="58" t="s">
        <v>195</v>
      </c>
      <c r="D165" s="62" t="s">
        <v>195</v>
      </c>
      <c r="E165" s="90" t="s">
        <v>293</v>
      </c>
      <c r="F165" s="62"/>
      <c r="G165" s="60">
        <f t="shared" si="12"/>
        <v>137.9</v>
      </c>
    </row>
    <row r="166" spans="1:7" ht="38.25" customHeight="1" x14ac:dyDescent="0.2">
      <c r="A166" s="64" t="s">
        <v>294</v>
      </c>
      <c r="B166" s="57">
        <v>630</v>
      </c>
      <c r="C166" s="65" t="s">
        <v>195</v>
      </c>
      <c r="D166" s="59" t="s">
        <v>195</v>
      </c>
      <c r="E166" s="59" t="s">
        <v>368</v>
      </c>
      <c r="F166" s="59"/>
      <c r="G166" s="66">
        <f t="shared" si="12"/>
        <v>137.9</v>
      </c>
    </row>
    <row r="167" spans="1:7" ht="25.5" x14ac:dyDescent="0.2">
      <c r="A167" s="64" t="s">
        <v>171</v>
      </c>
      <c r="B167" s="57">
        <v>630</v>
      </c>
      <c r="C167" s="65" t="s">
        <v>195</v>
      </c>
      <c r="D167" s="67" t="s">
        <v>195</v>
      </c>
      <c r="E167" s="59" t="s">
        <v>368</v>
      </c>
      <c r="F167" s="59" t="s">
        <v>172</v>
      </c>
      <c r="G167" s="66">
        <v>137.9</v>
      </c>
    </row>
    <row r="168" spans="1:7" x14ac:dyDescent="0.2">
      <c r="A168" s="142" t="s">
        <v>397</v>
      </c>
      <c r="B168" s="138">
        <v>630</v>
      </c>
      <c r="C168" s="139" t="s">
        <v>241</v>
      </c>
      <c r="D168" s="140" t="s">
        <v>219</v>
      </c>
      <c r="E168" s="107"/>
      <c r="F168" s="107"/>
      <c r="G168" s="148">
        <f t="shared" ref="G168:G169" si="14">G169</f>
        <v>651.1</v>
      </c>
    </row>
    <row r="169" spans="1:7" x14ac:dyDescent="0.2">
      <c r="A169" s="142" t="s">
        <v>398</v>
      </c>
      <c r="B169" s="138">
        <v>630</v>
      </c>
      <c r="C169" s="139" t="s">
        <v>241</v>
      </c>
      <c r="D169" s="140" t="s">
        <v>151</v>
      </c>
      <c r="E169" s="107"/>
      <c r="F169" s="107"/>
      <c r="G169" s="148">
        <f t="shared" si="14"/>
        <v>651.1</v>
      </c>
    </row>
    <row r="170" spans="1:7" ht="38.25" x14ac:dyDescent="0.2">
      <c r="A170" s="142" t="s">
        <v>399</v>
      </c>
      <c r="B170" s="134">
        <v>630</v>
      </c>
      <c r="C170" s="135" t="s">
        <v>241</v>
      </c>
      <c r="D170" s="107" t="s">
        <v>151</v>
      </c>
      <c r="E170" s="107" t="s">
        <v>400</v>
      </c>
      <c r="F170" s="107"/>
      <c r="G170" s="136">
        <f>SUM(G171)</f>
        <v>651.1</v>
      </c>
    </row>
    <row r="171" spans="1:7" ht="51" x14ac:dyDescent="0.2">
      <c r="A171" s="133" t="s">
        <v>401</v>
      </c>
      <c r="B171" s="134">
        <v>630</v>
      </c>
      <c r="C171" s="135" t="s">
        <v>241</v>
      </c>
      <c r="D171" s="107" t="s">
        <v>151</v>
      </c>
      <c r="E171" s="107" t="s">
        <v>402</v>
      </c>
      <c r="F171" s="107"/>
      <c r="G171" s="136">
        <f t="shared" ref="G171" si="15">G172</f>
        <v>651.1</v>
      </c>
    </row>
    <row r="172" spans="1:7" x14ac:dyDescent="0.2">
      <c r="A172" s="133" t="s">
        <v>403</v>
      </c>
      <c r="B172" s="134">
        <v>630</v>
      </c>
      <c r="C172" s="135" t="s">
        <v>241</v>
      </c>
      <c r="D172" s="107" t="s">
        <v>151</v>
      </c>
      <c r="E172" s="107" t="s">
        <v>402</v>
      </c>
      <c r="F172" s="107"/>
      <c r="G172" s="136">
        <f>SUM(G173)</f>
        <v>651.1</v>
      </c>
    </row>
    <row r="173" spans="1:7" ht="25.5" x14ac:dyDescent="0.2">
      <c r="A173" s="64" t="s">
        <v>171</v>
      </c>
      <c r="B173" s="134">
        <v>630</v>
      </c>
      <c r="C173" s="135" t="s">
        <v>241</v>
      </c>
      <c r="D173" s="107" t="s">
        <v>151</v>
      </c>
      <c r="E173" s="107" t="s">
        <v>402</v>
      </c>
      <c r="F173" s="107" t="s">
        <v>172</v>
      </c>
      <c r="G173" s="136">
        <v>651.1</v>
      </c>
    </row>
    <row r="174" spans="1:7" x14ac:dyDescent="0.2">
      <c r="A174" s="56" t="s">
        <v>295</v>
      </c>
      <c r="B174" s="61">
        <v>630</v>
      </c>
      <c r="C174" s="58" t="s">
        <v>233</v>
      </c>
      <c r="D174" s="63" t="s">
        <v>219</v>
      </c>
      <c r="E174" s="62"/>
      <c r="F174" s="62"/>
      <c r="G174" s="60">
        <f>G175+G182+G189</f>
        <v>3200.1</v>
      </c>
    </row>
    <row r="175" spans="1:7" x14ac:dyDescent="0.2">
      <c r="A175" s="56" t="s">
        <v>296</v>
      </c>
      <c r="B175" s="61">
        <v>630</v>
      </c>
      <c r="C175" s="58" t="s">
        <v>233</v>
      </c>
      <c r="D175" s="62" t="s">
        <v>151</v>
      </c>
      <c r="E175" s="62"/>
      <c r="F175" s="62"/>
      <c r="G175" s="60">
        <f>G176</f>
        <v>2893.9</v>
      </c>
    </row>
    <row r="176" spans="1:7" ht="51" x14ac:dyDescent="0.2">
      <c r="A176" s="56" t="s">
        <v>297</v>
      </c>
      <c r="B176" s="57">
        <v>630</v>
      </c>
      <c r="C176" s="58" t="s">
        <v>233</v>
      </c>
      <c r="D176" s="62" t="s">
        <v>151</v>
      </c>
      <c r="E176" s="62" t="s">
        <v>177</v>
      </c>
      <c r="F176" s="62"/>
      <c r="G176" s="60">
        <f>G178+G180</f>
        <v>2893.9</v>
      </c>
    </row>
    <row r="177" spans="1:7" ht="39" hidden="1" customHeight="1" x14ac:dyDescent="0.2">
      <c r="A177" s="64"/>
      <c r="B177" s="57"/>
      <c r="C177" s="65"/>
      <c r="D177" s="59"/>
      <c r="E177" s="59"/>
      <c r="F177" s="59"/>
      <c r="G177" s="66"/>
    </row>
    <row r="178" spans="1:7" ht="25.5" x14ac:dyDescent="0.2">
      <c r="A178" s="64" t="s">
        <v>298</v>
      </c>
      <c r="B178" s="57">
        <v>630</v>
      </c>
      <c r="C178" s="65" t="s">
        <v>233</v>
      </c>
      <c r="D178" s="59" t="s">
        <v>151</v>
      </c>
      <c r="E178" s="59" t="s">
        <v>299</v>
      </c>
      <c r="F178" s="59"/>
      <c r="G178" s="66">
        <f>G179</f>
        <v>2020.9</v>
      </c>
    </row>
    <row r="179" spans="1:7" x14ac:dyDescent="0.2">
      <c r="A179" s="64" t="s">
        <v>300</v>
      </c>
      <c r="B179" s="57">
        <v>630</v>
      </c>
      <c r="C179" s="65" t="s">
        <v>233</v>
      </c>
      <c r="D179" s="59" t="s">
        <v>151</v>
      </c>
      <c r="E179" s="59" t="s">
        <v>299</v>
      </c>
      <c r="F179" s="59" t="s">
        <v>301</v>
      </c>
      <c r="G179" s="66">
        <v>2020.9</v>
      </c>
    </row>
    <row r="180" spans="1:7" ht="24.6" customHeight="1" x14ac:dyDescent="0.2">
      <c r="A180" s="64" t="s">
        <v>302</v>
      </c>
      <c r="B180" s="57">
        <v>630</v>
      </c>
      <c r="C180" s="65" t="s">
        <v>233</v>
      </c>
      <c r="D180" s="59" t="s">
        <v>151</v>
      </c>
      <c r="E180" s="59" t="s">
        <v>303</v>
      </c>
      <c r="F180" s="59"/>
      <c r="G180" s="66">
        <f>G181</f>
        <v>873</v>
      </c>
    </row>
    <row r="181" spans="1:7" ht="18" customHeight="1" x14ac:dyDescent="0.2">
      <c r="A181" s="64" t="s">
        <v>300</v>
      </c>
      <c r="B181" s="57">
        <v>630</v>
      </c>
      <c r="C181" s="65" t="s">
        <v>233</v>
      </c>
      <c r="D181" s="59" t="s">
        <v>151</v>
      </c>
      <c r="E181" s="59" t="s">
        <v>303</v>
      </c>
      <c r="F181" s="59" t="s">
        <v>301</v>
      </c>
      <c r="G181" s="66">
        <v>873</v>
      </c>
    </row>
    <row r="182" spans="1:7" ht="16.149999999999999" customHeight="1" x14ac:dyDescent="0.2">
      <c r="A182" s="91" t="s">
        <v>304</v>
      </c>
      <c r="B182" s="61">
        <v>630</v>
      </c>
      <c r="C182" s="58" t="s">
        <v>233</v>
      </c>
      <c r="D182" s="62" t="s">
        <v>161</v>
      </c>
      <c r="E182" s="62"/>
      <c r="F182" s="62"/>
      <c r="G182" s="60">
        <f>G183+G186</f>
        <v>204</v>
      </c>
    </row>
    <row r="183" spans="1:7" ht="21.6" hidden="1" customHeight="1" x14ac:dyDescent="0.2">
      <c r="A183" s="92" t="s">
        <v>305</v>
      </c>
      <c r="B183" s="61">
        <v>630</v>
      </c>
      <c r="C183" s="58" t="s">
        <v>233</v>
      </c>
      <c r="D183" s="62" t="s">
        <v>161</v>
      </c>
      <c r="E183" s="33" t="s">
        <v>197</v>
      </c>
      <c r="F183" s="62"/>
      <c r="G183" s="60"/>
    </row>
    <row r="184" spans="1:7" ht="21.6" hidden="1" customHeight="1" x14ac:dyDescent="0.2">
      <c r="A184" s="93" t="s">
        <v>306</v>
      </c>
      <c r="B184" s="57">
        <v>630</v>
      </c>
      <c r="C184" s="65" t="s">
        <v>233</v>
      </c>
      <c r="D184" s="59" t="s">
        <v>161</v>
      </c>
      <c r="E184" s="94" t="s">
        <v>198</v>
      </c>
      <c r="F184" s="59"/>
      <c r="G184" s="66"/>
    </row>
    <row r="185" spans="1:7" ht="21.6" hidden="1" customHeight="1" x14ac:dyDescent="0.2">
      <c r="A185" s="93" t="s">
        <v>307</v>
      </c>
      <c r="B185" s="57">
        <v>630</v>
      </c>
      <c r="C185" s="65" t="s">
        <v>233</v>
      </c>
      <c r="D185" s="59" t="s">
        <v>161</v>
      </c>
      <c r="E185" s="94" t="s">
        <v>198</v>
      </c>
      <c r="F185" s="59" t="s">
        <v>301</v>
      </c>
      <c r="G185" s="66"/>
    </row>
    <row r="186" spans="1:7" ht="15" customHeight="1" x14ac:dyDescent="0.2">
      <c r="A186" s="95" t="s">
        <v>208</v>
      </c>
      <c r="B186" s="57">
        <v>630</v>
      </c>
      <c r="C186" s="65" t="s">
        <v>233</v>
      </c>
      <c r="D186" s="59" t="s">
        <v>161</v>
      </c>
      <c r="E186" s="94" t="s">
        <v>209</v>
      </c>
      <c r="F186" s="59"/>
      <c r="G186" s="60">
        <f>G187</f>
        <v>204</v>
      </c>
    </row>
    <row r="187" spans="1:7" ht="64.150000000000006" customHeight="1" x14ac:dyDescent="0.2">
      <c r="A187" s="54" t="s">
        <v>308</v>
      </c>
      <c r="B187" s="57">
        <v>630</v>
      </c>
      <c r="C187" s="65" t="s">
        <v>233</v>
      </c>
      <c r="D187" s="59" t="s">
        <v>161</v>
      </c>
      <c r="E187" s="77" t="s">
        <v>309</v>
      </c>
      <c r="F187" s="59"/>
      <c r="G187" s="66">
        <f>G188</f>
        <v>204</v>
      </c>
    </row>
    <row r="188" spans="1:7" ht="15.75" customHeight="1" x14ac:dyDescent="0.2">
      <c r="A188" s="93" t="s">
        <v>307</v>
      </c>
      <c r="B188" s="57">
        <v>630</v>
      </c>
      <c r="C188" s="65" t="s">
        <v>233</v>
      </c>
      <c r="D188" s="59" t="s">
        <v>161</v>
      </c>
      <c r="E188" s="77" t="s">
        <v>309</v>
      </c>
      <c r="F188" s="59" t="s">
        <v>301</v>
      </c>
      <c r="G188" s="66">
        <v>204</v>
      </c>
    </row>
    <row r="189" spans="1:7" ht="15.75" customHeight="1" x14ac:dyDescent="0.2">
      <c r="A189" s="95" t="s">
        <v>310</v>
      </c>
      <c r="B189" s="61">
        <v>630</v>
      </c>
      <c r="C189" s="58" t="s">
        <v>233</v>
      </c>
      <c r="D189" s="62" t="s">
        <v>186</v>
      </c>
      <c r="E189" s="77"/>
      <c r="F189" s="59"/>
      <c r="G189" s="60">
        <f>G190</f>
        <v>102.2</v>
      </c>
    </row>
    <row r="190" spans="1:7" ht="16.5" customHeight="1" x14ac:dyDescent="0.2">
      <c r="A190" s="95" t="s">
        <v>187</v>
      </c>
      <c r="B190" s="61">
        <v>630</v>
      </c>
      <c r="C190" s="58" t="s">
        <v>233</v>
      </c>
      <c r="D190" s="62" t="s">
        <v>186</v>
      </c>
      <c r="E190" s="77" t="s">
        <v>188</v>
      </c>
      <c r="F190" s="59"/>
      <c r="G190" s="66">
        <f>G191+G193</f>
        <v>102.2</v>
      </c>
    </row>
    <row r="191" spans="1:7" ht="66" customHeight="1" x14ac:dyDescent="0.2">
      <c r="A191" s="54" t="s">
        <v>94</v>
      </c>
      <c r="B191" s="57">
        <v>630</v>
      </c>
      <c r="C191" s="65" t="s">
        <v>233</v>
      </c>
      <c r="D191" s="59" t="s">
        <v>186</v>
      </c>
      <c r="E191" s="77" t="s">
        <v>311</v>
      </c>
      <c r="F191" s="59"/>
      <c r="G191" s="66">
        <f>G192</f>
        <v>99</v>
      </c>
    </row>
    <row r="192" spans="1:7" ht="24.6" customHeight="1" x14ac:dyDescent="0.2">
      <c r="A192" s="54" t="s">
        <v>171</v>
      </c>
      <c r="B192" s="57">
        <v>630</v>
      </c>
      <c r="C192" s="65" t="s">
        <v>233</v>
      </c>
      <c r="D192" s="59" t="s">
        <v>186</v>
      </c>
      <c r="E192" s="77" t="s">
        <v>311</v>
      </c>
      <c r="F192" s="59" t="s">
        <v>172</v>
      </c>
      <c r="G192" s="66">
        <v>99</v>
      </c>
    </row>
    <row r="193" spans="1:10" ht="63.6" customHeight="1" x14ac:dyDescent="0.2">
      <c r="A193" s="54" t="s">
        <v>312</v>
      </c>
      <c r="B193" s="57">
        <v>630</v>
      </c>
      <c r="C193" s="65" t="s">
        <v>233</v>
      </c>
      <c r="D193" s="59" t="s">
        <v>186</v>
      </c>
      <c r="E193" s="77" t="s">
        <v>313</v>
      </c>
      <c r="F193" s="59"/>
      <c r="G193" s="66">
        <f>G194</f>
        <v>3.2</v>
      </c>
    </row>
    <row r="194" spans="1:10" ht="24.6" customHeight="1" x14ac:dyDescent="0.2">
      <c r="A194" s="54" t="s">
        <v>171</v>
      </c>
      <c r="B194" s="57">
        <v>630</v>
      </c>
      <c r="C194" s="65" t="s">
        <v>233</v>
      </c>
      <c r="D194" s="59" t="s">
        <v>186</v>
      </c>
      <c r="E194" s="77" t="s">
        <v>313</v>
      </c>
      <c r="F194" s="59" t="s">
        <v>172</v>
      </c>
      <c r="G194" s="73">
        <v>3.2</v>
      </c>
    </row>
    <row r="195" spans="1:10" ht="16.5" customHeight="1" x14ac:dyDescent="0.2">
      <c r="A195" s="56" t="s">
        <v>314</v>
      </c>
      <c r="B195" s="61">
        <v>630</v>
      </c>
      <c r="C195" s="58" t="s">
        <v>196</v>
      </c>
      <c r="D195" s="62" t="s">
        <v>219</v>
      </c>
      <c r="E195" s="62"/>
      <c r="F195" s="62"/>
      <c r="G195" s="60">
        <f>G196+G200</f>
        <v>884.59999999999991</v>
      </c>
      <c r="J195" s="30"/>
    </row>
    <row r="196" spans="1:10" x14ac:dyDescent="0.2">
      <c r="A196" s="56" t="s">
        <v>315</v>
      </c>
      <c r="B196" s="61">
        <v>630</v>
      </c>
      <c r="C196" s="58" t="s">
        <v>196</v>
      </c>
      <c r="D196" s="62" t="s">
        <v>151</v>
      </c>
      <c r="E196" s="62"/>
      <c r="F196" s="62"/>
      <c r="G196" s="60">
        <f t="shared" ref="G196:G197" si="16">G197</f>
        <v>355.8</v>
      </c>
    </row>
    <row r="197" spans="1:10" ht="40.9" customHeight="1" x14ac:dyDescent="0.2">
      <c r="A197" s="56" t="s">
        <v>316</v>
      </c>
      <c r="B197" s="57">
        <v>630</v>
      </c>
      <c r="C197" s="65" t="s">
        <v>196</v>
      </c>
      <c r="D197" s="59" t="s">
        <v>151</v>
      </c>
      <c r="E197" s="90" t="s">
        <v>317</v>
      </c>
      <c r="F197" s="59"/>
      <c r="G197" s="66">
        <f t="shared" si="16"/>
        <v>355.8</v>
      </c>
    </row>
    <row r="198" spans="1:10" ht="38.25" customHeight="1" x14ac:dyDescent="0.2">
      <c r="A198" s="64" t="s">
        <v>318</v>
      </c>
      <c r="B198" s="57">
        <v>630</v>
      </c>
      <c r="C198" s="65" t="s">
        <v>196</v>
      </c>
      <c r="D198" s="59" t="s">
        <v>151</v>
      </c>
      <c r="E198" s="59" t="s">
        <v>367</v>
      </c>
      <c r="F198" s="59"/>
      <c r="G198" s="66">
        <f>SUM(G199)</f>
        <v>355.8</v>
      </c>
    </row>
    <row r="199" spans="1:10" ht="27.75" customHeight="1" x14ac:dyDescent="0.2">
      <c r="A199" s="64" t="s">
        <v>171</v>
      </c>
      <c r="B199" s="57">
        <v>630</v>
      </c>
      <c r="C199" s="65" t="s">
        <v>196</v>
      </c>
      <c r="D199" s="59" t="s">
        <v>151</v>
      </c>
      <c r="E199" s="59" t="s">
        <v>367</v>
      </c>
      <c r="F199" s="59" t="s">
        <v>172</v>
      </c>
      <c r="G199" s="73">
        <v>355.8</v>
      </c>
    </row>
    <row r="200" spans="1:10" ht="15.75" customHeight="1" x14ac:dyDescent="0.2">
      <c r="A200" s="142" t="s">
        <v>394</v>
      </c>
      <c r="B200" s="138">
        <v>630</v>
      </c>
      <c r="C200" s="139" t="s">
        <v>196</v>
      </c>
      <c r="D200" s="140" t="s">
        <v>153</v>
      </c>
      <c r="E200" s="144"/>
      <c r="F200" s="107"/>
      <c r="G200" s="148">
        <f t="shared" ref="G200" si="17">G203</f>
        <v>528.79999999999995</v>
      </c>
    </row>
    <row r="201" spans="1:10" ht="66" customHeight="1" x14ac:dyDescent="0.2">
      <c r="A201" s="142" t="s">
        <v>395</v>
      </c>
      <c r="B201" s="138">
        <v>630</v>
      </c>
      <c r="C201" s="139" t="s">
        <v>196</v>
      </c>
      <c r="D201" s="140" t="s">
        <v>153</v>
      </c>
      <c r="E201" s="143" t="s">
        <v>391</v>
      </c>
      <c r="F201" s="107"/>
      <c r="G201" s="136">
        <f t="shared" ref="G201:G202" si="18">G202</f>
        <v>528.79999999999995</v>
      </c>
    </row>
    <row r="202" spans="1:10" ht="62.25" customHeight="1" x14ac:dyDescent="0.2">
      <c r="A202" s="133" t="s">
        <v>392</v>
      </c>
      <c r="B202" s="134">
        <v>630</v>
      </c>
      <c r="C202" s="135" t="s">
        <v>196</v>
      </c>
      <c r="D202" s="107" t="s">
        <v>153</v>
      </c>
      <c r="E202" s="144" t="s">
        <v>393</v>
      </c>
      <c r="F202" s="107"/>
      <c r="G202" s="136">
        <f t="shared" si="18"/>
        <v>528.79999999999995</v>
      </c>
    </row>
    <row r="203" spans="1:10" ht="15.75" customHeight="1" x14ac:dyDescent="0.2">
      <c r="A203" s="133" t="s">
        <v>396</v>
      </c>
      <c r="B203" s="134">
        <v>630</v>
      </c>
      <c r="C203" s="135" t="s">
        <v>196</v>
      </c>
      <c r="D203" s="107" t="s">
        <v>153</v>
      </c>
      <c r="E203" s="144" t="s">
        <v>393</v>
      </c>
      <c r="F203" s="107"/>
      <c r="G203" s="145">
        <f>SUM(G204)</f>
        <v>528.79999999999995</v>
      </c>
    </row>
    <row r="204" spans="1:10" ht="27.6" customHeight="1" x14ac:dyDescent="0.2">
      <c r="A204" s="64" t="s">
        <v>171</v>
      </c>
      <c r="B204" s="134">
        <v>630</v>
      </c>
      <c r="C204" s="135" t="s">
        <v>196</v>
      </c>
      <c r="D204" s="107" t="s">
        <v>153</v>
      </c>
      <c r="E204" s="144" t="s">
        <v>393</v>
      </c>
      <c r="F204" s="59" t="s">
        <v>172</v>
      </c>
      <c r="G204" s="73">
        <v>528.79999999999995</v>
      </c>
    </row>
    <row r="205" spans="1:10" x14ac:dyDescent="0.2">
      <c r="A205" s="25"/>
      <c r="B205" s="25"/>
      <c r="C205" s="25"/>
      <c r="D205" s="25"/>
      <c r="E205" s="25"/>
      <c r="F205" s="25"/>
      <c r="G205" s="25"/>
      <c r="J205" s="30"/>
    </row>
  </sheetData>
  <mergeCells count="9">
    <mergeCell ref="B1:G1"/>
    <mergeCell ref="A2:G2"/>
    <mergeCell ref="A3:A4"/>
    <mergeCell ref="B3:B4"/>
    <mergeCell ref="C3:C4"/>
    <mergeCell ref="D3:D4"/>
    <mergeCell ref="E3:E4"/>
    <mergeCell ref="F3:F4"/>
    <mergeCell ref="G3:G4"/>
  </mergeCells>
  <pageMargins left="0.43307086614173207" right="0.23622047244094502" top="0.55118110236220497" bottom="0.35433070866141708" header="0.31496062992126" footer="0.31496062992126"/>
  <pageSetup paperSize="9" scale="8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0"/>
  </sheetPr>
  <dimension ref="A1:J30"/>
  <sheetViews>
    <sheetView tabSelected="1" workbookViewId="0">
      <selection sqref="A1:C15"/>
    </sheetView>
  </sheetViews>
  <sheetFormatPr defaultColWidth="9" defaultRowHeight="12.75" x14ac:dyDescent="0.2"/>
  <cols>
    <col min="1" max="1" width="43.85546875" customWidth="1"/>
    <col min="2" max="2" width="23.28515625" customWidth="1"/>
    <col min="3" max="3" width="24.5703125" customWidth="1"/>
    <col min="4" max="4" width="5.5703125" customWidth="1"/>
    <col min="5" max="5" width="9.140625" hidden="1" customWidth="1"/>
    <col min="6" max="6" width="7.5703125" customWidth="1"/>
    <col min="7" max="7" width="15.140625" customWidth="1"/>
    <col min="8" max="8" width="27" customWidth="1"/>
    <col min="9" max="9" width="15.42578125" customWidth="1"/>
  </cols>
  <sheetData>
    <row r="1" spans="1:10" s="25" customFormat="1" ht="120" customHeight="1" x14ac:dyDescent="0.2">
      <c r="B1" s="52"/>
      <c r="C1" s="109" t="s">
        <v>410</v>
      </c>
    </row>
    <row r="2" spans="1:10" ht="0.75" customHeight="1" x14ac:dyDescent="0.2">
      <c r="A2" s="96"/>
      <c r="B2" s="96"/>
      <c r="C2" s="96"/>
      <c r="I2" s="97"/>
    </row>
    <row r="3" spans="1:10" ht="16.5" customHeight="1" x14ac:dyDescent="0.2">
      <c r="A3" s="166" t="s">
        <v>377</v>
      </c>
      <c r="B3" s="167"/>
      <c r="C3" s="167"/>
      <c r="D3" s="98"/>
      <c r="E3" s="98"/>
      <c r="F3" s="98"/>
      <c r="G3" s="99"/>
      <c r="H3" s="97"/>
      <c r="I3" s="99"/>
      <c r="J3" s="99"/>
    </row>
    <row r="4" spans="1:10" x14ac:dyDescent="0.2">
      <c r="A4" s="96"/>
      <c r="B4" s="96"/>
      <c r="C4" s="96"/>
      <c r="H4" s="51"/>
    </row>
    <row r="5" spans="1:10" ht="48" x14ac:dyDescent="0.2">
      <c r="A5" s="41" t="s">
        <v>319</v>
      </c>
      <c r="B5" s="41" t="s">
        <v>320</v>
      </c>
      <c r="C5" s="100" t="s">
        <v>378</v>
      </c>
      <c r="I5" s="51"/>
    </row>
    <row r="6" spans="1:10" ht="30" customHeight="1" x14ac:dyDescent="0.2">
      <c r="A6" s="101" t="s">
        <v>321</v>
      </c>
      <c r="B6" s="102" t="s">
        <v>322</v>
      </c>
      <c r="C6" s="103">
        <f>C7</f>
        <v>0</v>
      </c>
      <c r="H6" s="51"/>
      <c r="I6" s="51"/>
    </row>
    <row r="7" spans="1:10" ht="24.75" customHeight="1" x14ac:dyDescent="0.2">
      <c r="A7" s="101" t="s">
        <v>323</v>
      </c>
      <c r="B7" s="102" t="s">
        <v>324</v>
      </c>
      <c r="C7" s="103">
        <f>C8+C12</f>
        <v>0</v>
      </c>
      <c r="H7" s="51"/>
      <c r="I7" s="51"/>
    </row>
    <row r="8" spans="1:10" ht="15.75" customHeight="1" x14ac:dyDescent="0.2">
      <c r="A8" s="95" t="s">
        <v>325</v>
      </c>
      <c r="B8" s="102" t="s">
        <v>326</v>
      </c>
      <c r="C8" s="103">
        <f>C9</f>
        <v>-67438.3</v>
      </c>
      <c r="H8" s="51"/>
      <c r="I8" s="51"/>
    </row>
    <row r="9" spans="1:10" ht="15" customHeight="1" x14ac:dyDescent="0.2">
      <c r="A9" s="54" t="s">
        <v>327</v>
      </c>
      <c r="B9" s="104" t="s">
        <v>328</v>
      </c>
      <c r="C9" s="105">
        <f t="shared" ref="C9:C14" si="0">C10</f>
        <v>-67438.3</v>
      </c>
      <c r="H9" s="51"/>
      <c r="I9" s="51"/>
    </row>
    <row r="10" spans="1:10" ht="15" customHeight="1" x14ac:dyDescent="0.2">
      <c r="A10" s="54" t="s">
        <v>329</v>
      </c>
      <c r="B10" s="104" t="s">
        <v>330</v>
      </c>
      <c r="C10" s="105">
        <f t="shared" si="0"/>
        <v>-67438.3</v>
      </c>
      <c r="H10" s="51"/>
      <c r="I10" s="51"/>
    </row>
    <row r="11" spans="1:10" ht="24.75" customHeight="1" x14ac:dyDescent="0.2">
      <c r="A11" s="54" t="s">
        <v>331</v>
      </c>
      <c r="B11" s="104" t="s">
        <v>332</v>
      </c>
      <c r="C11" s="105">
        <v>-67438.3</v>
      </c>
      <c r="H11" s="51"/>
      <c r="I11" s="51"/>
    </row>
    <row r="12" spans="1:10" ht="17.25" customHeight="1" x14ac:dyDescent="0.2">
      <c r="A12" s="101" t="s">
        <v>333</v>
      </c>
      <c r="B12" s="102" t="s">
        <v>334</v>
      </c>
      <c r="C12" s="103">
        <f t="shared" si="0"/>
        <v>67438.3</v>
      </c>
      <c r="H12" s="51"/>
      <c r="I12" s="51"/>
    </row>
    <row r="13" spans="1:10" ht="15" customHeight="1" x14ac:dyDescent="0.2">
      <c r="A13" s="54" t="s">
        <v>335</v>
      </c>
      <c r="B13" s="104" t="s">
        <v>336</v>
      </c>
      <c r="C13" s="105">
        <f t="shared" si="0"/>
        <v>67438.3</v>
      </c>
      <c r="H13" s="51"/>
      <c r="I13" s="51"/>
    </row>
    <row r="14" spans="1:10" x14ac:dyDescent="0.2">
      <c r="A14" s="54" t="s">
        <v>337</v>
      </c>
      <c r="B14" s="104" t="s">
        <v>338</v>
      </c>
      <c r="C14" s="105">
        <f t="shared" si="0"/>
        <v>67438.3</v>
      </c>
      <c r="H14" s="51"/>
      <c r="I14" s="51"/>
    </row>
    <row r="15" spans="1:10" ht="25.5" x14ac:dyDescent="0.2">
      <c r="A15" s="54" t="s">
        <v>339</v>
      </c>
      <c r="B15" s="104" t="s">
        <v>340</v>
      </c>
      <c r="C15" s="105">
        <v>67438.3</v>
      </c>
      <c r="H15" s="51"/>
    </row>
    <row r="16" spans="1:10" x14ac:dyDescent="0.2">
      <c r="A16" s="51"/>
      <c r="B16" s="51"/>
      <c r="C16" s="51"/>
    </row>
    <row r="17" spans="1:7" x14ac:dyDescent="0.2">
      <c r="A17" s="51"/>
      <c r="B17" s="51"/>
      <c r="C17" s="51"/>
      <c r="D17" s="106"/>
      <c r="E17" s="106"/>
      <c r="F17" s="106"/>
      <c r="G17" s="106"/>
    </row>
    <row r="18" spans="1:7" x14ac:dyDescent="0.2">
      <c r="A18" s="51"/>
      <c r="B18" s="51"/>
      <c r="C18" s="51"/>
      <c r="D18" s="106"/>
      <c r="E18" s="106"/>
      <c r="F18" s="106"/>
      <c r="G18" s="106"/>
    </row>
    <row r="19" spans="1:7" x14ac:dyDescent="0.2">
      <c r="A19" s="51"/>
      <c r="B19" s="51"/>
      <c r="C19" s="51"/>
      <c r="D19" s="106"/>
      <c r="E19" s="106"/>
      <c r="F19" s="106"/>
      <c r="G19" s="106"/>
    </row>
    <row r="20" spans="1:7" x14ac:dyDescent="0.2">
      <c r="A20" s="51"/>
      <c r="B20" s="51"/>
      <c r="C20" s="51"/>
      <c r="D20" s="106"/>
      <c r="E20" s="106"/>
      <c r="F20" s="106"/>
      <c r="G20" s="106"/>
    </row>
    <row r="21" spans="1:7" x14ac:dyDescent="0.2">
      <c r="A21" s="51"/>
      <c r="B21" s="51"/>
      <c r="C21" s="51"/>
      <c r="D21" s="51"/>
      <c r="E21" s="51"/>
      <c r="F21" s="51"/>
      <c r="G21" s="51"/>
    </row>
    <row r="22" spans="1:7" x14ac:dyDescent="0.2">
      <c r="A22" s="51"/>
      <c r="B22" s="51"/>
      <c r="C22" s="51"/>
      <c r="D22" s="51"/>
      <c r="E22" s="51"/>
      <c r="F22" s="51"/>
      <c r="G22" s="51"/>
    </row>
    <row r="23" spans="1:7" x14ac:dyDescent="0.2">
      <c r="A23" s="51"/>
      <c r="B23" s="51"/>
      <c r="C23" s="51"/>
      <c r="D23" s="51"/>
      <c r="E23" s="51"/>
      <c r="F23" s="51"/>
      <c r="G23" s="51"/>
    </row>
    <row r="24" spans="1:7" x14ac:dyDescent="0.2">
      <c r="A24" s="51"/>
      <c r="B24" s="51"/>
      <c r="C24" s="51"/>
      <c r="D24" s="51"/>
      <c r="E24" s="51"/>
      <c r="F24" s="51"/>
      <c r="G24" s="51"/>
    </row>
    <row r="25" spans="1:7" x14ac:dyDescent="0.2">
      <c r="A25" s="51"/>
      <c r="B25" s="51"/>
      <c r="C25" s="51"/>
      <c r="D25" s="51"/>
      <c r="E25" s="51"/>
      <c r="F25" s="51"/>
      <c r="G25" s="51"/>
    </row>
    <row r="26" spans="1:7" x14ac:dyDescent="0.2">
      <c r="A26" s="51"/>
      <c r="B26" s="51"/>
      <c r="C26" s="51"/>
      <c r="D26" s="51"/>
      <c r="E26" s="51"/>
      <c r="F26" s="51"/>
      <c r="G26" s="51"/>
    </row>
    <row r="27" spans="1:7" x14ac:dyDescent="0.2">
      <c r="A27" s="51"/>
      <c r="B27" s="51"/>
      <c r="C27" s="51"/>
      <c r="D27" s="51"/>
      <c r="E27" s="51"/>
      <c r="F27" s="51"/>
      <c r="G27" s="51"/>
    </row>
    <row r="28" spans="1:7" x14ac:dyDescent="0.2">
      <c r="A28" s="51"/>
      <c r="B28" s="51"/>
      <c r="C28" s="51"/>
      <c r="D28" s="51"/>
      <c r="E28" s="51"/>
      <c r="F28" s="51"/>
      <c r="G28" s="51"/>
    </row>
    <row r="29" spans="1:7" x14ac:dyDescent="0.2">
      <c r="A29" s="51"/>
      <c r="B29" s="51"/>
      <c r="C29" s="51"/>
      <c r="D29" s="51"/>
      <c r="E29" s="51"/>
      <c r="F29" s="51"/>
      <c r="G29" s="51"/>
    </row>
    <row r="30" spans="1:7" x14ac:dyDescent="0.2">
      <c r="A30" s="51"/>
      <c r="B30" s="51"/>
      <c r="C30" s="51"/>
      <c r="D30" s="51"/>
      <c r="E30" s="51"/>
      <c r="F30" s="51"/>
      <c r="G30" s="51"/>
    </row>
  </sheetData>
  <mergeCells count="1">
    <mergeCell ref="A3:C3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2.75" x14ac:dyDescent="0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2025-12-29T11:19:19Z</cp:lastPrinted>
  <dcterms:created xsi:type="dcterms:W3CDTF">2008-05-23T07:59:00Z</dcterms:created>
  <dcterms:modified xsi:type="dcterms:W3CDTF">2025-12-30T10:47:33Z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